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408" windowWidth="14808" windowHeight="7716"/>
  </bookViews>
  <sheets>
    <sheet name="2015" sheetId="1" r:id="rId1"/>
    <sheet name="2016-2017" sheetId="2" r:id="rId2"/>
  </sheets>
  <definedNames>
    <definedName name="_xlnm.Print_Area" localSheetId="1">'2016-2017'!$A$1:$E$123</definedName>
  </definedNames>
  <calcPr calcId="145621"/>
</workbook>
</file>

<file path=xl/calcChain.xml><?xml version="1.0" encoding="utf-8"?>
<calcChain xmlns="http://schemas.openxmlformats.org/spreadsheetml/2006/main">
  <c r="E51" i="2" l="1"/>
  <c r="D51" i="2"/>
  <c r="E88" i="2"/>
  <c r="D88" i="2"/>
  <c r="D91" i="1"/>
  <c r="E40" i="2" l="1"/>
  <c r="E38" i="2"/>
  <c r="D40" i="2" l="1"/>
  <c r="D38" i="2"/>
  <c r="D26" i="1"/>
  <c r="D43" i="1"/>
  <c r="D41" i="1"/>
  <c r="D97" i="2" l="1"/>
  <c r="D107" i="2"/>
  <c r="D44" i="2" l="1"/>
  <c r="D108" i="2"/>
  <c r="E25" i="2"/>
  <c r="D25" i="2"/>
  <c r="D47" i="1"/>
  <c r="D111" i="1"/>
  <c r="D52" i="1"/>
  <c r="D49" i="1"/>
  <c r="D24" i="1"/>
  <c r="D37" i="1"/>
  <c r="E107" i="2" l="1"/>
  <c r="D100" i="1" l="1"/>
  <c r="D99" i="1" s="1"/>
  <c r="D101" i="1"/>
  <c r="D103" i="1"/>
  <c r="D105" i="1"/>
  <c r="D107" i="1"/>
  <c r="D109" i="1"/>
  <c r="D114" i="1"/>
  <c r="D119" i="1"/>
  <c r="E44" i="2" l="1"/>
  <c r="E13" i="2"/>
  <c r="E106" i="2"/>
  <c r="D106" i="2" l="1"/>
  <c r="D28" i="1"/>
  <c r="E14" i="2"/>
  <c r="E17" i="2"/>
  <c r="E19" i="2"/>
  <c r="E21" i="2"/>
  <c r="E24" i="2"/>
  <c r="E27" i="2"/>
  <c r="E29" i="2"/>
  <c r="E32" i="2"/>
  <c r="E34" i="2"/>
  <c r="E36" i="2"/>
  <c r="E43" i="2"/>
  <c r="E45" i="2"/>
  <c r="E47" i="2"/>
  <c r="E49" i="2"/>
  <c r="E52" i="2"/>
  <c r="E54" i="2"/>
  <c r="E56" i="2"/>
  <c r="E58" i="2"/>
  <c r="E60" i="2"/>
  <c r="E62" i="2"/>
  <c r="E64" i="2"/>
  <c r="E66" i="2"/>
  <c r="E68" i="2"/>
  <c r="E70" i="2"/>
  <c r="E72" i="2"/>
  <c r="E74" i="2"/>
  <c r="E76" i="2"/>
  <c r="E78" i="2"/>
  <c r="E80" i="2"/>
  <c r="E82" i="2"/>
  <c r="E84" i="2"/>
  <c r="E86" i="2"/>
  <c r="E93" i="2"/>
  <c r="E92" i="2" s="1"/>
  <c r="E91" i="2" s="1"/>
  <c r="E98" i="2"/>
  <c r="E99" i="2"/>
  <c r="E100" i="2"/>
  <c r="E102" i="2"/>
  <c r="E104" i="2"/>
  <c r="E111" i="2"/>
  <c r="E97" i="2" s="1"/>
  <c r="E116" i="2"/>
  <c r="D116" i="2"/>
  <c r="D111" i="2"/>
  <c r="D104" i="2"/>
  <c r="D102" i="2"/>
  <c r="D100" i="2"/>
  <c r="D99" i="2"/>
  <c r="D98" i="2" s="1"/>
  <c r="D93" i="2"/>
  <c r="D92" i="2" s="1"/>
  <c r="D91" i="2" s="1"/>
  <c r="D86" i="2"/>
  <c r="D84" i="2"/>
  <c r="D82" i="2"/>
  <c r="D80" i="2"/>
  <c r="D78" i="2"/>
  <c r="D76" i="2"/>
  <c r="D74" i="2"/>
  <c r="D72" i="2"/>
  <c r="D70" i="2"/>
  <c r="D68" i="2"/>
  <c r="D66" i="2"/>
  <c r="D64" i="2"/>
  <c r="D62" i="2"/>
  <c r="D60" i="2"/>
  <c r="D58" i="2"/>
  <c r="D56" i="2"/>
  <c r="D54" i="2"/>
  <c r="D52" i="2"/>
  <c r="D49" i="2"/>
  <c r="D47" i="2"/>
  <c r="D45" i="2"/>
  <c r="D43" i="2"/>
  <c r="D36" i="2"/>
  <c r="D34" i="2"/>
  <c r="D32" i="2"/>
  <c r="D29" i="2"/>
  <c r="D27" i="2"/>
  <c r="D24" i="2"/>
  <c r="D21" i="2"/>
  <c r="D19" i="2"/>
  <c r="D17" i="2"/>
  <c r="D14" i="2"/>
  <c r="D22" i="1"/>
  <c r="D96" i="1"/>
  <c r="D95" i="1" s="1"/>
  <c r="D94" i="1" s="1"/>
  <c r="D89" i="1"/>
  <c r="D87" i="1"/>
  <c r="D85" i="1"/>
  <c r="D83" i="1"/>
  <c r="D81" i="1"/>
  <c r="D79" i="1"/>
  <c r="D77" i="1"/>
  <c r="D75" i="1"/>
  <c r="D73" i="1"/>
  <c r="D71" i="1"/>
  <c r="D69" i="1"/>
  <c r="D67" i="1"/>
  <c r="D65" i="1"/>
  <c r="D63" i="1"/>
  <c r="D61" i="1"/>
  <c r="D59" i="1"/>
  <c r="D57" i="1"/>
  <c r="D55" i="1"/>
  <c r="D50" i="1"/>
  <c r="D48" i="1"/>
  <c r="D46" i="1"/>
  <c r="D39" i="1"/>
  <c r="D35" i="1"/>
  <c r="D32" i="1"/>
  <c r="D30" i="1"/>
  <c r="D27" i="1"/>
  <c r="D20" i="1"/>
  <c r="D18" i="1"/>
  <c r="D15" i="1"/>
  <c r="D54" i="1" l="1"/>
  <c r="E23" i="2"/>
  <c r="D23" i="2"/>
  <c r="D96" i="2"/>
  <c r="E42" i="2"/>
  <c r="D14" i="1"/>
  <c r="E96" i="2"/>
  <c r="D42" i="2"/>
  <c r="D13" i="2"/>
  <c r="D45" i="1"/>
  <c r="E12" i="2" l="1"/>
  <c r="E10" i="2" s="1"/>
  <c r="D12" i="2"/>
  <c r="D10" i="2" s="1"/>
  <c r="D13" i="1"/>
  <c r="D11" i="1" s="1"/>
</calcChain>
</file>

<file path=xl/sharedStrings.xml><?xml version="1.0" encoding="utf-8"?>
<sst xmlns="http://schemas.openxmlformats.org/spreadsheetml/2006/main" count="492" uniqueCount="136">
  <si>
    <t>Наименование</t>
  </si>
  <si>
    <t>ЦСР</t>
  </si>
  <si>
    <t>ВР</t>
  </si>
  <si>
    <t>Сумма, тыс.рублей</t>
  </si>
  <si>
    <t>Непрограммные направления деятельности</t>
  </si>
  <si>
    <t>99 0 0000</t>
  </si>
  <si>
    <t/>
  </si>
  <si>
    <t>Непрограммные расходы</t>
  </si>
  <si>
    <t xml:space="preserve">99 9 0000 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</si>
  <si>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</si>
  <si>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</si>
  <si>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</t>
  </si>
  <si>
    <t>99 9 8204</t>
  </si>
  <si>
    <t>Закупка товаров, работ и услуг для государственных (муниципальных) нужд</t>
  </si>
  <si>
    <t>200</t>
  </si>
  <si>
    <t>Выполнение других обязательств государства</t>
  </si>
  <si>
    <t>99 9 9292</t>
  </si>
  <si>
    <t>Социальное обеспечение и иные выплаты населению</t>
  </si>
  <si>
    <t>300</t>
  </si>
  <si>
    <t>городского поселения "Емва"</t>
  </si>
  <si>
    <t>Муниципальная программа "Развитие жилищно-коммунального хозяйства и благоустройства городского поселения "Емва"</t>
  </si>
  <si>
    <t>Подпрограмма "Развитие жилищно-коммунального хозяйства"</t>
  </si>
  <si>
    <t>Приведение в нормативное состояние жилищного фонда</t>
  </si>
  <si>
    <t>24 0 0000</t>
  </si>
  <si>
    <t>24 1 0000</t>
  </si>
  <si>
    <t>24 1 0101</t>
  </si>
  <si>
    <t>24 2 0000</t>
  </si>
  <si>
    <t>24 2 0201</t>
  </si>
  <si>
    <t>Содержание зеленых насаждений</t>
  </si>
  <si>
    <t>24 2 0202</t>
  </si>
  <si>
    <t>Подпрограмма "Создание условий для комфортабельного проживания населения, в тм числе поддержания и улучшения санитарного и эстетического состояния территории"</t>
  </si>
  <si>
    <t>24 2 0203</t>
  </si>
  <si>
    <t>Содержание и ремонт водоисточников</t>
  </si>
  <si>
    <t>24 2 0204</t>
  </si>
  <si>
    <t>24 3 0000</t>
  </si>
  <si>
    <t>24 3 0301</t>
  </si>
  <si>
    <t>Подпрограмма "Содержание уличной-дорожной сети"</t>
  </si>
  <si>
    <t>Содержание и ремонт улично-дорожной сети</t>
  </si>
  <si>
    <t>Благоустройство улиц, переулков, проездов.</t>
  </si>
  <si>
    <t>24 3 0302</t>
  </si>
  <si>
    <t>99 9 1101</t>
  </si>
  <si>
    <t xml:space="preserve">Субсидии автономным учреждениям </t>
  </si>
  <si>
    <t>Приложение №3</t>
  </si>
  <si>
    <t>Приложение №4</t>
  </si>
  <si>
    <t>800</t>
  </si>
  <si>
    <t>Специальные расходы</t>
  </si>
  <si>
    <t>ВСЕГО</t>
  </si>
  <si>
    <t>Распределение бюджетных ассигнований по целевым статьям (муниципальным программам городского поселения "Емва" и непрограммным направлениям деятельности), группам видов расходов классификации расходов бюджета городского поселения "Емва" на 2015 год</t>
  </si>
  <si>
    <t>Оплата коммунальных услуг муниципального жилищного фонда</t>
  </si>
  <si>
    <t>24 1 0102</t>
  </si>
  <si>
    <t>Возмещение выпадающих доходов</t>
  </si>
  <si>
    <t>24 1 0103</t>
  </si>
  <si>
    <t>Отлов бродячих собак</t>
  </si>
  <si>
    <t>24 2 0205</t>
  </si>
  <si>
    <t>Осуществление переданных полномочий по отлову и содержанию безнадзорных животных</t>
  </si>
  <si>
    <t>24 2 7312</t>
  </si>
  <si>
    <t>Возмещение выпадающих доходов по городским маршрутам</t>
  </si>
  <si>
    <t>24 3 0303</t>
  </si>
  <si>
    <t>Содержание парома</t>
  </si>
  <si>
    <t>24 3 0304</t>
  </si>
  <si>
    <t>Подпрограмма "Межбюджетные трансферты, для осуществления деятельности по публичным обязательствам"</t>
  </si>
  <si>
    <t>24 4 0000</t>
  </si>
  <si>
    <t>24 4 0101</t>
  </si>
  <si>
    <t>Усиление контроля за осуществлением дорожной и транспортной деятельности и ПДД</t>
  </si>
  <si>
    <t>24 4 0102</t>
  </si>
  <si>
    <t>Содержание автомобильных дорог общего пользования местного значения за счет средств бюджета МР "Княжпогостский"</t>
  </si>
  <si>
    <t>24 4 0103</t>
  </si>
  <si>
    <t>Содержание автомобильных дорог общего пользования местного значения за счет средств РБ</t>
  </si>
  <si>
    <t>24 4 7222</t>
  </si>
  <si>
    <t xml:space="preserve">Капитальный ремонт и ремонт автомобильных дорог общего пользования </t>
  </si>
  <si>
    <t>24 4 0104</t>
  </si>
  <si>
    <t>Финансирование малых проектов и дорожной деятельности</t>
  </si>
  <si>
    <t>24 4 0105</t>
  </si>
  <si>
    <t>Разработка и корректировка документов территориального планирования</t>
  </si>
  <si>
    <t>24 4 0106</t>
  </si>
  <si>
    <t>Реализация мероприятий по газификации населенных пунктов</t>
  </si>
  <si>
    <t>24 4 0107</t>
  </si>
  <si>
    <t>Капитальные вложения в объекты недвижимого имущества государственной (муниципальной) собственности</t>
  </si>
  <si>
    <t>Обеспечение населения муниципального образования питьевой водой, соответствующей требованиям безопасности, установленным санитарно-эпидемиологическими правилами</t>
  </si>
  <si>
    <t>24 4 0108</t>
  </si>
  <si>
    <t>Субсидии на строительство и реконструкцию объектов водоснабжения с приобретением российского оборудования и материалов и использованием инновационной продукции, обеспечивающей энергоснабжение и повышение энергетической эффективности, в населенных пунктах с неблагоприятным состоянием поверхностных и подземных источников питьевого водоснабжения</t>
  </si>
  <si>
    <t>24 4 7211</t>
  </si>
  <si>
    <t>Строительство межпоселенческого полигона твердых, бытовых и промышленных отходов в г.Емва за счет средств бюджета МР "Княжпогостский"</t>
  </si>
  <si>
    <t>24 4 0109</t>
  </si>
  <si>
    <t>Строительство межпоселенческого полигона твердых, бытовых и промышленных отходов в г.Емва за счет средств РБ</t>
  </si>
  <si>
    <t>24 4 7234</t>
  </si>
  <si>
    <t>Реализация малых проектов в сфере благоустройства за счет средств бюджета МР "Княжпогостский"</t>
  </si>
  <si>
    <t>24 4 0110</t>
  </si>
  <si>
    <t>Реализация малых проектов в сфере благоустройства за счет средств РБ</t>
  </si>
  <si>
    <t>24 4 7248</t>
  </si>
  <si>
    <t>Обустройство тротуаров и пешеходных дорожек</t>
  </si>
  <si>
    <t>24 4 0111</t>
  </si>
  <si>
    <t xml:space="preserve">Проведение капитального ремонта многоквартирных домов </t>
  </si>
  <si>
    <t>24 4 0112</t>
  </si>
  <si>
    <t>Реализация малых проектов в сфере физической культуры и спорта за счет средств бюджета МР "Княжпогостский"</t>
  </si>
  <si>
    <t>24 4 0113</t>
  </si>
  <si>
    <t>Субсидии автономным учреждениям на иные цели</t>
  </si>
  <si>
    <t>Субсидии на реализацию малых проектов в сфере физической культуры и спорта  за счет средств РБ</t>
  </si>
  <si>
    <t>24 4 7250</t>
  </si>
  <si>
    <t>Муниципальная программа "Развитие отрасли "Физическая культура и спорт" в "Княжпогостском районе"</t>
  </si>
  <si>
    <t>25 0 0000</t>
  </si>
  <si>
    <t>Подпрограмма "Модернизация спортивных сооружений"</t>
  </si>
  <si>
    <t>25 1 0000</t>
  </si>
  <si>
    <t>Модернизация действующих муниципальных спортивных сооружений</t>
  </si>
  <si>
    <t>25 1 0101</t>
  </si>
  <si>
    <t>Руководитель местной администрации</t>
  </si>
  <si>
    <t>99 9 0020</t>
  </si>
  <si>
    <t>Субвенции бюджетам муниципальных районов на осуществление переданных государственных полномочий по определению перечня должностных лиц местного самоуправления, уполномоченных составлять протоколы об административных правонарушениях, и составлению протоколов об административных правонарушениях</t>
  </si>
  <si>
    <t>99 9 7313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</si>
  <si>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статьями 6, 7, частями 1 и 2 статьями 8 закона Республики Коми "Об административной ответственности в Республике Коми"</t>
  </si>
  <si>
    <t>99 9 7315</t>
  </si>
  <si>
    <t>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 Закона Республики Коми "Об административной ответственности в Республике Коми"</t>
  </si>
  <si>
    <t>99 9 7317</t>
  </si>
  <si>
    <t>Межбюджетные трансферты</t>
  </si>
  <si>
    <t>500</t>
  </si>
  <si>
    <t>600</t>
  </si>
  <si>
    <t>Отчисление региональному оператору на капитальный ремонт</t>
  </si>
  <si>
    <t>24 1 0104</t>
  </si>
  <si>
    <t>2016             Сумма, тыс.рублей</t>
  </si>
  <si>
    <t>2017             Сумма, тыс.рублей</t>
  </si>
  <si>
    <t>Условно утверждаемы (утверденные) расходы</t>
  </si>
  <si>
    <t>99 9 9999</t>
  </si>
  <si>
    <t>100 9 1101</t>
  </si>
  <si>
    <t>24 1 0105</t>
  </si>
  <si>
    <t>Снос ветхого жилья</t>
  </si>
  <si>
    <t>Ведомственная структура расходов бюджета городского поселения "Емва"                                                            на плановый период 2016-2017 годов</t>
  </si>
  <si>
    <t>Содержание бани</t>
  </si>
  <si>
    <t>Расходы на содержание уличного освещения</t>
  </si>
  <si>
    <t>Содержание мест захоронения</t>
  </si>
  <si>
    <t>Содержание свалки</t>
  </si>
  <si>
    <t>24 2 0206</t>
  </si>
  <si>
    <t>24 2 0207</t>
  </si>
  <si>
    <t>Обустройство технических средств безопасности движения</t>
  </si>
  <si>
    <t>24 4 0114</t>
  </si>
  <si>
    <t>Мероприятия по обеспечению безопасного участия детей в дорожном движении</t>
  </si>
  <si>
    <t xml:space="preserve">к решению Совета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</si>
</sst>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0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4"/>
      <color indexed="4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4"/>
      <color rgb="FFFF0000"/>
      <name val="Times New Roman"/>
      <family val="1"/>
      <charset val="204"/>
    </font>
    <font>
      <i/>
      <sz val="14"/>
      <color indexed="8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4"/>
      <color rgb="FF0070C0"/>
      <name val="Times New Roman"/>
      <family val="1"/>
      <charset val="204"/>
    </font>
    <font>
      <sz val="14"/>
      <color theme="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6">
    <xf numFmtId="0" fontId="0" fillId="0" borderId="0" xfId="0"/>
    <xf numFmtId="0" fontId="1" fillId="0" borderId="0" xfId="0" applyFont="1" applyFill="1" applyAlignment="1">
      <alignment vertical="top"/>
    </xf>
    <xf numFmtId="49" fontId="1" fillId="0" borderId="0" xfId="0" applyNumberFormat="1" applyFont="1" applyFill="1" applyAlignment="1">
      <alignment vertical="top"/>
    </xf>
    <xf numFmtId="4" fontId="4" fillId="0" borderId="0" xfId="0" applyNumberFormat="1" applyFont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 wrapText="1"/>
    </xf>
    <xf numFmtId="49" fontId="5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wrapText="1"/>
    </xf>
    <xf numFmtId="4" fontId="1" fillId="0" borderId="0" xfId="0" applyNumberFormat="1" applyFont="1" applyFill="1" applyAlignment="1">
      <alignment horizontal="right" vertical="top"/>
    </xf>
    <xf numFmtId="0" fontId="1" fillId="0" borderId="0" xfId="0" applyFont="1" applyFill="1" applyAlignment="1">
      <alignment horizontal="right" vertical="top"/>
    </xf>
    <xf numFmtId="0" fontId="1" fillId="0" borderId="0" xfId="0" applyFont="1" applyFill="1" applyAlignment="1">
      <alignment horizontal="center" vertical="top"/>
    </xf>
    <xf numFmtId="0" fontId="7" fillId="0" borderId="0" xfId="0" applyFont="1"/>
    <xf numFmtId="49" fontId="8" fillId="0" borderId="1" xfId="0" applyNumberFormat="1" applyFont="1" applyFill="1" applyBorder="1" applyAlignment="1">
      <alignment vertical="top"/>
    </xf>
    <xf numFmtId="49" fontId="14" fillId="0" borderId="0" xfId="0" applyNumberFormat="1" applyFont="1" applyFill="1" applyBorder="1" applyAlignment="1">
      <alignment horizontal="justify" vertical="center" wrapText="1"/>
    </xf>
    <xf numFmtId="164" fontId="1" fillId="0" borderId="0" xfId="0" applyNumberFormat="1" applyFont="1" applyFill="1" applyAlignment="1">
      <alignment vertical="top"/>
    </xf>
    <xf numFmtId="164" fontId="8" fillId="0" borderId="1" xfId="0" applyNumberFormat="1" applyFont="1" applyFill="1" applyBorder="1" applyAlignment="1">
      <alignment horizontal="center" vertical="top" wrapText="1"/>
    </xf>
    <xf numFmtId="164" fontId="7" fillId="0" borderId="0" xfId="0" applyNumberFormat="1" applyFont="1"/>
    <xf numFmtId="164" fontId="0" fillId="0" borderId="0" xfId="0" applyNumberFormat="1"/>
    <xf numFmtId="0" fontId="8" fillId="0" borderId="1" xfId="0" applyFont="1" applyFill="1" applyBorder="1" applyAlignment="1">
      <alignment horizontal="left" vertical="top"/>
    </xf>
    <xf numFmtId="0" fontId="8" fillId="0" borderId="2" xfId="0" applyFont="1" applyFill="1" applyBorder="1" applyAlignment="1">
      <alignment horizontal="left" vertical="top"/>
    </xf>
    <xf numFmtId="49" fontId="8" fillId="0" borderId="2" xfId="0" applyNumberFormat="1" applyFont="1" applyFill="1" applyBorder="1" applyAlignment="1">
      <alignment vertical="top"/>
    </xf>
    <xf numFmtId="164" fontId="8" fillId="0" borderId="2" xfId="0" applyNumberFormat="1" applyFont="1" applyFill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center"/>
    </xf>
    <xf numFmtId="0" fontId="7" fillId="0" borderId="0" xfId="0" applyFont="1" applyBorder="1"/>
    <xf numFmtId="164" fontId="7" fillId="0" borderId="0" xfId="0" applyNumberFormat="1" applyFont="1" applyBorder="1"/>
    <xf numFmtId="164" fontId="4" fillId="0" borderId="0" xfId="0" applyNumberFormat="1" applyFont="1"/>
    <xf numFmtId="0" fontId="8" fillId="0" borderId="1" xfId="0" applyFont="1" applyFill="1" applyBorder="1" applyAlignment="1">
      <alignment wrapText="1"/>
    </xf>
    <xf numFmtId="49" fontId="8" fillId="0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right" vertical="center" wrapText="1"/>
    </xf>
    <xf numFmtId="49" fontId="9" fillId="0" borderId="1" xfId="0" applyNumberFormat="1" applyFont="1" applyFill="1" applyBorder="1" applyAlignment="1">
      <alignment horizontal="justify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164" fontId="10" fillId="0" borderId="1" xfId="0" applyNumberFormat="1" applyFont="1" applyBorder="1" applyAlignment="1">
      <alignment horizontal="right" vertical="center"/>
    </xf>
    <xf numFmtId="49" fontId="11" fillId="0" borderId="1" xfId="0" applyNumberFormat="1" applyFont="1" applyFill="1" applyBorder="1" applyAlignment="1">
      <alignment horizontal="justify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164" fontId="11" fillId="0" borderId="1" xfId="0" applyNumberFormat="1" applyFont="1" applyBorder="1" applyAlignment="1">
      <alignment horizontal="right" vertical="center"/>
    </xf>
    <xf numFmtId="49" fontId="14" fillId="0" borderId="1" xfId="0" applyNumberFormat="1" applyFont="1" applyFill="1" applyBorder="1" applyAlignment="1">
      <alignment horizontal="justify" vertical="center" wrapText="1"/>
    </xf>
    <xf numFmtId="49" fontId="1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64" fontId="15" fillId="0" borderId="1" xfId="0" applyNumberFormat="1" applyFont="1" applyBorder="1" applyAlignment="1">
      <alignment horizontal="right" vertical="center"/>
    </xf>
    <xf numFmtId="49" fontId="1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right" vertical="center"/>
    </xf>
    <xf numFmtId="49" fontId="15" fillId="0" borderId="1" xfId="0" applyNumberFormat="1" applyFont="1" applyFill="1" applyBorder="1" applyAlignment="1">
      <alignment horizontal="justify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49" fontId="16" fillId="0" borderId="1" xfId="0" applyNumberFormat="1" applyFont="1" applyFill="1" applyBorder="1" applyAlignment="1">
      <alignment horizontal="justify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justify" vertical="center" wrapText="1"/>
    </xf>
    <xf numFmtId="49" fontId="11" fillId="0" borderId="1" xfId="0" applyNumberFormat="1" applyFont="1" applyFill="1" applyBorder="1" applyAlignment="1">
      <alignment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right" vertical="center" wrapText="1"/>
    </xf>
    <xf numFmtId="49" fontId="17" fillId="0" borderId="1" xfId="0" applyNumberFormat="1" applyFont="1" applyBorder="1" applyAlignment="1">
      <alignment horizontal="center" vertical="center" wrapText="1"/>
    </xf>
    <xf numFmtId="164" fontId="17" fillId="2" borderId="1" xfId="0" applyNumberFormat="1" applyFont="1" applyFill="1" applyBorder="1" applyAlignment="1">
      <alignment horizontal="right"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164" fontId="15" fillId="2" borderId="1" xfId="0" applyNumberFormat="1" applyFont="1" applyFill="1" applyBorder="1" applyAlignment="1">
      <alignment horizontal="right" vertical="center" wrapText="1"/>
    </xf>
    <xf numFmtId="164" fontId="17" fillId="0" borderId="1" xfId="0" applyNumberFormat="1" applyFont="1" applyBorder="1" applyAlignment="1">
      <alignment horizontal="right" vertical="center"/>
    </xf>
    <xf numFmtId="49" fontId="17" fillId="0" borderId="1" xfId="0" applyNumberFormat="1" applyFont="1" applyFill="1" applyBorder="1" applyAlignment="1">
      <alignment horizontal="center" vertical="center" wrapText="1"/>
    </xf>
    <xf numFmtId="164" fontId="17" fillId="0" borderId="1" xfId="0" applyNumberFormat="1" applyFont="1" applyFill="1" applyBorder="1" applyAlignment="1">
      <alignment horizontal="right" vertical="center"/>
    </xf>
    <xf numFmtId="164" fontId="14" fillId="2" borderId="1" xfId="0" applyNumberFormat="1" applyFont="1" applyFill="1" applyBorder="1" applyAlignment="1">
      <alignment horizontal="right" vertical="center" wrapText="1"/>
    </xf>
    <xf numFmtId="164" fontId="17" fillId="2" borderId="1" xfId="0" applyNumberFormat="1" applyFont="1" applyFill="1" applyBorder="1" applyAlignment="1">
      <alignment horizontal="right" vertical="center"/>
    </xf>
    <xf numFmtId="164" fontId="4" fillId="2" borderId="1" xfId="0" applyNumberFormat="1" applyFont="1" applyFill="1" applyBorder="1" applyAlignment="1">
      <alignment horizontal="right" vertical="center"/>
    </xf>
    <xf numFmtId="0" fontId="17" fillId="0" borderId="1" xfId="0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right" vertical="center" wrapText="1"/>
    </xf>
    <xf numFmtId="0" fontId="0" fillId="0" borderId="1" xfId="0" applyBorder="1"/>
    <xf numFmtId="164" fontId="4" fillId="0" borderId="1" xfId="0" applyNumberFormat="1" applyFont="1" applyBorder="1"/>
    <xf numFmtId="164" fontId="10" fillId="0" borderId="1" xfId="0" applyNumberFormat="1" applyFont="1" applyBorder="1" applyAlignment="1">
      <alignment vertical="center"/>
    </xf>
    <xf numFmtId="164" fontId="17" fillId="0" borderId="1" xfId="0" applyNumberFormat="1" applyFont="1" applyBorder="1" applyAlignment="1">
      <alignment vertical="center"/>
    </xf>
    <xf numFmtId="164" fontId="4" fillId="0" borderId="1" xfId="0" applyNumberFormat="1" applyFont="1" applyBorder="1" applyAlignment="1">
      <alignment vertical="center"/>
    </xf>
    <xf numFmtId="0" fontId="1" fillId="0" borderId="0" xfId="0" applyFont="1" applyFill="1" applyAlignment="1">
      <alignment horizontal="center" vertical="top"/>
    </xf>
    <xf numFmtId="49" fontId="18" fillId="0" borderId="1" xfId="0" applyNumberFormat="1" applyFont="1" applyFill="1" applyBorder="1" applyAlignment="1">
      <alignment horizontal="justify" vertical="center" wrapText="1"/>
    </xf>
    <xf numFmtId="49" fontId="18" fillId="0" borderId="1" xfId="0" applyNumberFormat="1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164" fontId="18" fillId="0" borderId="1" xfId="0" applyNumberFormat="1" applyFont="1" applyBorder="1" applyAlignment="1">
      <alignment horizontal="right" vertical="center"/>
    </xf>
    <xf numFmtId="49" fontId="18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49" fontId="19" fillId="0" borderId="1" xfId="0" applyNumberFormat="1" applyFont="1" applyFill="1" applyBorder="1" applyAlignment="1">
      <alignment horizontal="justify" vertical="center" wrapText="1"/>
    </xf>
    <xf numFmtId="49" fontId="19" fillId="0" borderId="1" xfId="0" applyNumberFormat="1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/>
    </xf>
    <xf numFmtId="164" fontId="19" fillId="0" borderId="1" xfId="0" applyNumberFormat="1" applyFont="1" applyBorder="1" applyAlignment="1">
      <alignment horizontal="right" vertical="center"/>
    </xf>
    <xf numFmtId="0" fontId="2" fillId="0" borderId="0" xfId="0" applyFont="1" applyFill="1" applyAlignment="1">
      <alignment horizontal="center" vertical="top" wrapText="1"/>
    </xf>
    <xf numFmtId="49" fontId="2" fillId="0" borderId="0" xfId="0" applyNumberFormat="1" applyFont="1" applyFill="1" applyAlignment="1">
      <alignment horizontal="center" vertical="top" wrapText="1"/>
    </xf>
    <xf numFmtId="4" fontId="1" fillId="0" borderId="0" xfId="0" applyNumberFormat="1" applyFont="1" applyFill="1" applyAlignment="1">
      <alignment horizontal="right" vertical="top"/>
    </xf>
    <xf numFmtId="0" fontId="1" fillId="0" borderId="0" xfId="0" applyFont="1" applyFill="1" applyAlignment="1">
      <alignment horizontal="right" vertical="top"/>
    </xf>
    <xf numFmtId="0" fontId="1" fillId="0" borderId="0" xfId="0" applyFont="1" applyFill="1" applyAlignment="1">
      <alignment horizontal="center" vertical="top"/>
    </xf>
    <xf numFmtId="0" fontId="2" fillId="0" borderId="0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52"/>
  <sheetViews>
    <sheetView tabSelected="1" zoomScaleNormal="100" workbookViewId="0">
      <selection activeCell="K9" sqref="K9"/>
    </sheetView>
  </sheetViews>
  <sheetFormatPr defaultRowHeight="14.4" x14ac:dyDescent="0.3"/>
  <cols>
    <col min="1" max="1" width="66.33203125" customWidth="1"/>
    <col min="2" max="2" width="14" customWidth="1"/>
    <col min="3" max="3" width="6.6640625" customWidth="1"/>
    <col min="4" max="4" width="14.44140625" style="16" customWidth="1"/>
  </cols>
  <sheetData>
    <row r="1" spans="1:6" ht="15.6" x14ac:dyDescent="0.3">
      <c r="A1" s="82" t="s">
        <v>42</v>
      </c>
      <c r="B1" s="82"/>
      <c r="C1" s="82"/>
      <c r="D1" s="82"/>
    </row>
    <row r="2" spans="1:6" ht="15.6" x14ac:dyDescent="0.3">
      <c r="A2" s="82" t="s">
        <v>135</v>
      </c>
      <c r="B2" s="82"/>
      <c r="C2" s="82"/>
      <c r="D2" s="82"/>
    </row>
    <row r="3" spans="1:6" ht="15.6" x14ac:dyDescent="0.3">
      <c r="A3" s="82" t="s">
        <v>19</v>
      </c>
      <c r="B3" s="82"/>
      <c r="C3" s="82"/>
      <c r="D3" s="82"/>
    </row>
    <row r="4" spans="1:6" ht="15.6" x14ac:dyDescent="0.3">
      <c r="A4" s="83"/>
      <c r="B4" s="83"/>
      <c r="C4" s="83"/>
      <c r="D4" s="83"/>
    </row>
    <row r="5" spans="1:6" ht="15.6" x14ac:dyDescent="0.3">
      <c r="A5" s="84"/>
      <c r="B5" s="84"/>
      <c r="C5" s="84"/>
      <c r="D5" s="84"/>
    </row>
    <row r="6" spans="1:6" ht="48" customHeight="1" x14ac:dyDescent="0.3">
      <c r="A6" s="85" t="s">
        <v>47</v>
      </c>
      <c r="B6" s="85"/>
      <c r="C6" s="85"/>
      <c r="D6" s="85"/>
      <c r="E6" s="6"/>
      <c r="F6" s="6"/>
    </row>
    <row r="7" spans="1:6" ht="15.6" x14ac:dyDescent="0.3">
      <c r="A7" s="80"/>
      <c r="B7" s="81"/>
      <c r="C7" s="81"/>
      <c r="D7" s="81"/>
    </row>
    <row r="8" spans="1:6" ht="15.6" x14ac:dyDescent="0.3">
      <c r="A8" s="80"/>
      <c r="B8" s="81"/>
      <c r="C8" s="81"/>
      <c r="D8" s="81"/>
    </row>
    <row r="9" spans="1:6" ht="15.6" x14ac:dyDescent="0.3">
      <c r="A9" s="1"/>
      <c r="B9" s="2"/>
      <c r="C9" s="2"/>
      <c r="D9" s="13"/>
    </row>
    <row r="10" spans="1:6" ht="22.2" customHeight="1" x14ac:dyDescent="0.3">
      <c r="A10" s="17" t="s">
        <v>0</v>
      </c>
      <c r="B10" s="11" t="s">
        <v>1</v>
      </c>
      <c r="C10" s="11" t="s">
        <v>2</v>
      </c>
      <c r="D10" s="14" t="s">
        <v>3</v>
      </c>
    </row>
    <row r="11" spans="1:6" ht="17.399999999999999" x14ac:dyDescent="0.3">
      <c r="A11" s="25" t="s">
        <v>46</v>
      </c>
      <c r="B11" s="26"/>
      <c r="C11" s="26"/>
      <c r="D11" s="27">
        <f>D13+D94+D99</f>
        <v>55471.067999999999</v>
      </c>
    </row>
    <row r="12" spans="1:6" ht="17.399999999999999" x14ac:dyDescent="0.3">
      <c r="A12" s="25"/>
      <c r="B12" s="26"/>
      <c r="C12" s="26"/>
      <c r="D12" s="27"/>
    </row>
    <row r="13" spans="1:6" ht="52.2" x14ac:dyDescent="0.3">
      <c r="A13" s="28" t="s">
        <v>20</v>
      </c>
      <c r="B13" s="29" t="s">
        <v>23</v>
      </c>
      <c r="C13" s="30"/>
      <c r="D13" s="31">
        <f>D14+D26 +D45+D54</f>
        <v>22203.847000000002</v>
      </c>
    </row>
    <row r="14" spans="1:6" ht="36" x14ac:dyDescent="0.3">
      <c r="A14" s="32" t="s">
        <v>21</v>
      </c>
      <c r="B14" s="33" t="s">
        <v>24</v>
      </c>
      <c r="C14" s="34"/>
      <c r="D14" s="35">
        <f>D15+D18+D20+D22</f>
        <v>246</v>
      </c>
    </row>
    <row r="15" spans="1:6" ht="18" x14ac:dyDescent="0.3">
      <c r="A15" s="70" t="s">
        <v>22</v>
      </c>
      <c r="B15" s="71" t="s">
        <v>25</v>
      </c>
      <c r="C15" s="72"/>
      <c r="D15" s="73">
        <f>SUM(D16:D17)</f>
        <v>200</v>
      </c>
    </row>
    <row r="16" spans="1:6" ht="18" x14ac:dyDescent="0.3">
      <c r="A16" s="36" t="s">
        <v>45</v>
      </c>
      <c r="B16" s="40" t="s">
        <v>25</v>
      </c>
      <c r="C16" s="37" t="s">
        <v>44</v>
      </c>
      <c r="D16" s="41"/>
    </row>
    <row r="17" spans="1:4" ht="36" x14ac:dyDescent="0.3">
      <c r="A17" s="42" t="s">
        <v>13</v>
      </c>
      <c r="B17" s="40" t="s">
        <v>25</v>
      </c>
      <c r="C17" s="37" t="s">
        <v>14</v>
      </c>
      <c r="D17" s="41">
        <v>200</v>
      </c>
    </row>
    <row r="18" spans="1:4" ht="36" hidden="1" x14ac:dyDescent="0.3">
      <c r="A18" s="70" t="s">
        <v>48</v>
      </c>
      <c r="B18" s="74" t="s">
        <v>49</v>
      </c>
      <c r="C18" s="71"/>
      <c r="D18" s="73">
        <f>D19</f>
        <v>0</v>
      </c>
    </row>
    <row r="19" spans="1:4" ht="36" hidden="1" x14ac:dyDescent="0.3">
      <c r="A19" s="42" t="s">
        <v>13</v>
      </c>
      <c r="B19" s="40" t="s">
        <v>49</v>
      </c>
      <c r="C19" s="37" t="s">
        <v>14</v>
      </c>
      <c r="D19" s="41">
        <v>0</v>
      </c>
    </row>
    <row r="20" spans="1:4" ht="18" hidden="1" x14ac:dyDescent="0.3">
      <c r="A20" s="70" t="s">
        <v>50</v>
      </c>
      <c r="B20" s="74" t="s">
        <v>51</v>
      </c>
      <c r="C20" s="71"/>
      <c r="D20" s="73">
        <f>D21</f>
        <v>0</v>
      </c>
    </row>
    <row r="21" spans="1:4" ht="18" hidden="1" x14ac:dyDescent="0.3">
      <c r="A21" s="36" t="s">
        <v>45</v>
      </c>
      <c r="B21" s="40" t="s">
        <v>51</v>
      </c>
      <c r="C21" s="37" t="s">
        <v>44</v>
      </c>
      <c r="D21" s="41">
        <v>0</v>
      </c>
    </row>
    <row r="22" spans="1:4" ht="36" x14ac:dyDescent="0.3">
      <c r="A22" s="70" t="s">
        <v>116</v>
      </c>
      <c r="B22" s="74" t="s">
        <v>117</v>
      </c>
      <c r="C22" s="71"/>
      <c r="D22" s="73">
        <f>D23</f>
        <v>46</v>
      </c>
    </row>
    <row r="23" spans="1:4" ht="36" x14ac:dyDescent="0.3">
      <c r="A23" s="42" t="s">
        <v>13</v>
      </c>
      <c r="B23" s="40" t="s">
        <v>117</v>
      </c>
      <c r="C23" s="37" t="s">
        <v>14</v>
      </c>
      <c r="D23" s="41">
        <v>46</v>
      </c>
    </row>
    <row r="24" spans="1:4" ht="18" x14ac:dyDescent="0.3">
      <c r="A24" s="70" t="s">
        <v>124</v>
      </c>
      <c r="B24" s="74" t="s">
        <v>123</v>
      </c>
      <c r="C24" s="71"/>
      <c r="D24" s="73">
        <f>D25</f>
        <v>0</v>
      </c>
    </row>
    <row r="25" spans="1:4" ht="36" x14ac:dyDescent="0.3">
      <c r="A25" s="42" t="s">
        <v>13</v>
      </c>
      <c r="B25" s="40" t="s">
        <v>123</v>
      </c>
      <c r="C25" s="37" t="s">
        <v>14</v>
      </c>
      <c r="D25" s="41"/>
    </row>
    <row r="26" spans="1:4" ht="72" x14ac:dyDescent="0.3">
      <c r="A26" s="32" t="s">
        <v>30</v>
      </c>
      <c r="B26" s="43" t="s">
        <v>26</v>
      </c>
      <c r="C26" s="33"/>
      <c r="D26" s="35">
        <f>D27+D30+D32+D35+D37+D39+D41+D43</f>
        <v>6600</v>
      </c>
    </row>
    <row r="27" spans="1:4" ht="18" x14ac:dyDescent="0.3">
      <c r="A27" s="70" t="s">
        <v>127</v>
      </c>
      <c r="B27" s="74" t="s">
        <v>27</v>
      </c>
      <c r="C27" s="71"/>
      <c r="D27" s="73">
        <f>D28+D29</f>
        <v>3600</v>
      </c>
    </row>
    <row r="28" spans="1:4" ht="36" x14ac:dyDescent="0.3">
      <c r="A28" s="42" t="s">
        <v>13</v>
      </c>
      <c r="B28" s="40" t="s">
        <v>27</v>
      </c>
      <c r="C28" s="37" t="s">
        <v>14</v>
      </c>
      <c r="D28" s="41">
        <f>3600</f>
        <v>3600</v>
      </c>
    </row>
    <row r="29" spans="1:4" ht="18" hidden="1" x14ac:dyDescent="0.3">
      <c r="A29" s="36" t="s">
        <v>45</v>
      </c>
      <c r="B29" s="40" t="s">
        <v>27</v>
      </c>
      <c r="C29" s="37" t="s">
        <v>44</v>
      </c>
      <c r="D29" s="41">
        <v>0</v>
      </c>
    </row>
    <row r="30" spans="1:4" ht="18" x14ac:dyDescent="0.3">
      <c r="A30" s="70" t="s">
        <v>28</v>
      </c>
      <c r="B30" s="74" t="s">
        <v>29</v>
      </c>
      <c r="C30" s="71"/>
      <c r="D30" s="73">
        <f>D31</f>
        <v>150</v>
      </c>
    </row>
    <row r="31" spans="1:4" ht="36" x14ac:dyDescent="0.3">
      <c r="A31" s="42" t="s">
        <v>13</v>
      </c>
      <c r="B31" s="40" t="s">
        <v>29</v>
      </c>
      <c r="C31" s="37" t="s">
        <v>14</v>
      </c>
      <c r="D31" s="41">
        <v>150</v>
      </c>
    </row>
    <row r="32" spans="1:4" ht="18" x14ac:dyDescent="0.3">
      <c r="A32" s="70" t="s">
        <v>126</v>
      </c>
      <c r="B32" s="74" t="s">
        <v>31</v>
      </c>
      <c r="C32" s="71"/>
      <c r="D32" s="73">
        <f>D33+D34</f>
        <v>1200</v>
      </c>
    </row>
    <row r="33" spans="1:4" ht="36" hidden="1" x14ac:dyDescent="0.3">
      <c r="A33" s="42" t="s">
        <v>13</v>
      </c>
      <c r="B33" s="40" t="s">
        <v>31</v>
      </c>
      <c r="C33" s="38">
        <v>200</v>
      </c>
      <c r="D33" s="41"/>
    </row>
    <row r="34" spans="1:4" ht="18" x14ac:dyDescent="0.3">
      <c r="A34" s="36" t="s">
        <v>45</v>
      </c>
      <c r="B34" s="40" t="s">
        <v>31</v>
      </c>
      <c r="C34" s="38">
        <v>800</v>
      </c>
      <c r="D34" s="41">
        <v>1200</v>
      </c>
    </row>
    <row r="35" spans="1:4" ht="18" x14ac:dyDescent="0.3">
      <c r="A35" s="70" t="s">
        <v>32</v>
      </c>
      <c r="B35" s="74" t="s">
        <v>33</v>
      </c>
      <c r="C35" s="72"/>
      <c r="D35" s="73">
        <f>D36</f>
        <v>250</v>
      </c>
    </row>
    <row r="36" spans="1:4" ht="36" x14ac:dyDescent="0.3">
      <c r="A36" s="42" t="s">
        <v>13</v>
      </c>
      <c r="B36" s="40" t="s">
        <v>33</v>
      </c>
      <c r="C36" s="38">
        <v>200</v>
      </c>
      <c r="D36" s="41">
        <v>250</v>
      </c>
    </row>
    <row r="37" spans="1:4" ht="18" x14ac:dyDescent="0.3">
      <c r="A37" s="70" t="s">
        <v>52</v>
      </c>
      <c r="B37" s="74" t="s">
        <v>53</v>
      </c>
      <c r="C37" s="72"/>
      <c r="D37" s="73">
        <f>D38</f>
        <v>0</v>
      </c>
    </row>
    <row r="38" spans="1:4" ht="36" x14ac:dyDescent="0.3">
      <c r="A38" s="42" t="s">
        <v>13</v>
      </c>
      <c r="B38" s="40" t="s">
        <v>53</v>
      </c>
      <c r="C38" s="38">
        <v>200</v>
      </c>
      <c r="D38" s="41">
        <v>0</v>
      </c>
    </row>
    <row r="39" spans="1:4" ht="36" x14ac:dyDescent="0.3">
      <c r="A39" s="70" t="s">
        <v>54</v>
      </c>
      <c r="B39" s="74" t="s">
        <v>55</v>
      </c>
      <c r="C39" s="72"/>
      <c r="D39" s="73">
        <f>D40</f>
        <v>0</v>
      </c>
    </row>
    <row r="40" spans="1:4" ht="36" x14ac:dyDescent="0.3">
      <c r="A40" s="42" t="s">
        <v>13</v>
      </c>
      <c r="B40" s="40" t="s">
        <v>55</v>
      </c>
      <c r="C40" s="38">
        <v>200</v>
      </c>
      <c r="D40" s="41">
        <v>0</v>
      </c>
    </row>
    <row r="41" spans="1:4" ht="18" x14ac:dyDescent="0.3">
      <c r="A41" s="70" t="s">
        <v>128</v>
      </c>
      <c r="B41" s="74" t="s">
        <v>130</v>
      </c>
      <c r="C41" s="72"/>
      <c r="D41" s="73">
        <f>D42</f>
        <v>400</v>
      </c>
    </row>
    <row r="42" spans="1:4" ht="36" x14ac:dyDescent="0.3">
      <c r="A42" s="42" t="s">
        <v>13</v>
      </c>
      <c r="B42" s="40" t="s">
        <v>130</v>
      </c>
      <c r="C42" s="38">
        <v>200</v>
      </c>
      <c r="D42" s="41">
        <v>400</v>
      </c>
    </row>
    <row r="43" spans="1:4" ht="18" x14ac:dyDescent="0.3">
      <c r="A43" s="70" t="s">
        <v>129</v>
      </c>
      <c r="B43" s="74" t="s">
        <v>131</v>
      </c>
      <c r="C43" s="72"/>
      <c r="D43" s="73">
        <f>D44</f>
        <v>1000</v>
      </c>
    </row>
    <row r="44" spans="1:4" ht="36" x14ac:dyDescent="0.3">
      <c r="A44" s="42" t="s">
        <v>13</v>
      </c>
      <c r="B44" s="40" t="s">
        <v>131</v>
      </c>
      <c r="C44" s="38">
        <v>200</v>
      </c>
      <c r="D44" s="41">
        <v>1000</v>
      </c>
    </row>
    <row r="45" spans="1:4" ht="18" x14ac:dyDescent="0.3">
      <c r="A45" s="44" t="s">
        <v>36</v>
      </c>
      <c r="B45" s="43" t="s">
        <v>34</v>
      </c>
      <c r="C45" s="34"/>
      <c r="D45" s="35">
        <f>D46+D50+D48+D52</f>
        <v>3894</v>
      </c>
    </row>
    <row r="46" spans="1:4" ht="18" x14ac:dyDescent="0.3">
      <c r="A46" s="70" t="s">
        <v>37</v>
      </c>
      <c r="B46" s="74" t="s">
        <v>35</v>
      </c>
      <c r="C46" s="72"/>
      <c r="D46" s="73">
        <f>D47</f>
        <v>2144</v>
      </c>
    </row>
    <row r="47" spans="1:4" ht="36" x14ac:dyDescent="0.3">
      <c r="A47" s="42" t="s">
        <v>13</v>
      </c>
      <c r="B47" s="40" t="s">
        <v>35</v>
      </c>
      <c r="C47" s="38">
        <v>200</v>
      </c>
      <c r="D47" s="41">
        <f>1224+1070-150</f>
        <v>2144</v>
      </c>
    </row>
    <row r="48" spans="1:4" ht="18" x14ac:dyDescent="0.3">
      <c r="A48" s="70" t="s">
        <v>38</v>
      </c>
      <c r="B48" s="74" t="s">
        <v>39</v>
      </c>
      <c r="C48" s="72"/>
      <c r="D48" s="73">
        <f>D49</f>
        <v>750</v>
      </c>
    </row>
    <row r="49" spans="1:4" ht="36" x14ac:dyDescent="0.3">
      <c r="A49" s="42" t="s">
        <v>13</v>
      </c>
      <c r="B49" s="40" t="s">
        <v>39</v>
      </c>
      <c r="C49" s="38">
        <v>200</v>
      </c>
      <c r="D49" s="41">
        <f>500+250</f>
        <v>750</v>
      </c>
    </row>
    <row r="50" spans="1:4" ht="36" x14ac:dyDescent="0.3">
      <c r="A50" s="70" t="s">
        <v>56</v>
      </c>
      <c r="B50" s="74" t="s">
        <v>57</v>
      </c>
      <c r="C50" s="72"/>
      <c r="D50" s="73">
        <f>D51</f>
        <v>0</v>
      </c>
    </row>
    <row r="51" spans="1:4" ht="18" x14ac:dyDescent="0.3">
      <c r="A51" s="36" t="s">
        <v>45</v>
      </c>
      <c r="B51" s="40" t="s">
        <v>57</v>
      </c>
      <c r="C51" s="38">
        <v>800</v>
      </c>
      <c r="D51" s="41"/>
    </row>
    <row r="52" spans="1:4" ht="18" x14ac:dyDescent="0.3">
      <c r="A52" s="70" t="s">
        <v>58</v>
      </c>
      <c r="B52" s="74" t="s">
        <v>59</v>
      </c>
      <c r="C52" s="72"/>
      <c r="D52" s="73">
        <f>D53</f>
        <v>1000</v>
      </c>
    </row>
    <row r="53" spans="1:4" ht="36" x14ac:dyDescent="0.3">
      <c r="A53" s="42" t="s">
        <v>13</v>
      </c>
      <c r="B53" s="40" t="s">
        <v>59</v>
      </c>
      <c r="C53" s="38">
        <v>200</v>
      </c>
      <c r="D53" s="41">
        <v>1000</v>
      </c>
    </row>
    <row r="54" spans="1:4" ht="54" x14ac:dyDescent="0.3">
      <c r="A54" s="32" t="s">
        <v>60</v>
      </c>
      <c r="B54" s="45" t="s">
        <v>61</v>
      </c>
      <c r="C54" s="46"/>
      <c r="D54" s="35">
        <f>D55+D57+D59+D61+D63+D65+D67+D69+D71+D73+D75+D77+D79+D83+D85+D81+D87+D89+D91</f>
        <v>11463.847</v>
      </c>
    </row>
    <row r="55" spans="1:4" ht="36" x14ac:dyDescent="0.3">
      <c r="A55" s="42" t="s">
        <v>132</v>
      </c>
      <c r="B55" s="40" t="s">
        <v>62</v>
      </c>
      <c r="C55" s="38"/>
      <c r="D55" s="41">
        <f>D56</f>
        <v>550</v>
      </c>
    </row>
    <row r="56" spans="1:4" ht="36" x14ac:dyDescent="0.3">
      <c r="A56" s="42" t="s">
        <v>13</v>
      </c>
      <c r="B56" s="40" t="s">
        <v>62</v>
      </c>
      <c r="C56" s="38">
        <v>200</v>
      </c>
      <c r="D56" s="41">
        <v>550</v>
      </c>
    </row>
    <row r="57" spans="1:4" ht="36" x14ac:dyDescent="0.3">
      <c r="A57" s="42" t="s">
        <v>63</v>
      </c>
      <c r="B57" s="40" t="s">
        <v>64</v>
      </c>
      <c r="C57" s="38"/>
      <c r="D57" s="41">
        <f>D58</f>
        <v>0</v>
      </c>
    </row>
    <row r="58" spans="1:4" ht="36" x14ac:dyDescent="0.3">
      <c r="A58" s="42" t="s">
        <v>13</v>
      </c>
      <c r="B58" s="40" t="s">
        <v>64</v>
      </c>
      <c r="C58" s="38">
        <v>200</v>
      </c>
      <c r="D58" s="41">
        <v>0</v>
      </c>
    </row>
    <row r="59" spans="1:4" ht="54" x14ac:dyDescent="0.3">
      <c r="A59" s="70" t="s">
        <v>65</v>
      </c>
      <c r="B59" s="74" t="s">
        <v>66</v>
      </c>
      <c r="C59" s="72"/>
      <c r="D59" s="73">
        <f>D60</f>
        <v>36.247</v>
      </c>
    </row>
    <row r="60" spans="1:4" ht="36" x14ac:dyDescent="0.3">
      <c r="A60" s="42" t="s">
        <v>13</v>
      </c>
      <c r="B60" s="40" t="s">
        <v>66</v>
      </c>
      <c r="C60" s="38">
        <v>200</v>
      </c>
      <c r="D60" s="41">
        <v>36.247</v>
      </c>
    </row>
    <row r="61" spans="1:4" ht="36" x14ac:dyDescent="0.3">
      <c r="A61" s="70" t="s">
        <v>67</v>
      </c>
      <c r="B61" s="74" t="s">
        <v>68</v>
      </c>
      <c r="C61" s="72"/>
      <c r="D61" s="73">
        <f>D62</f>
        <v>3588.4</v>
      </c>
    </row>
    <row r="62" spans="1:4" ht="36" x14ac:dyDescent="0.3">
      <c r="A62" s="42" t="s">
        <v>13</v>
      </c>
      <c r="B62" s="40" t="s">
        <v>68</v>
      </c>
      <c r="C62" s="38">
        <v>200</v>
      </c>
      <c r="D62" s="41">
        <v>3588.4</v>
      </c>
    </row>
    <row r="63" spans="1:4" ht="36" x14ac:dyDescent="0.3">
      <c r="A63" s="76" t="s">
        <v>69</v>
      </c>
      <c r="B63" s="77" t="s">
        <v>70</v>
      </c>
      <c r="C63" s="78"/>
      <c r="D63" s="79">
        <f>D64</f>
        <v>0</v>
      </c>
    </row>
    <row r="64" spans="1:4" ht="36" x14ac:dyDescent="0.3">
      <c r="A64" s="42" t="s">
        <v>13</v>
      </c>
      <c r="B64" s="40" t="s">
        <v>70</v>
      </c>
      <c r="C64" s="38">
        <v>200</v>
      </c>
      <c r="D64" s="41">
        <v>0</v>
      </c>
    </row>
    <row r="65" spans="1:4" ht="36" x14ac:dyDescent="0.3">
      <c r="A65" s="76" t="s">
        <v>71</v>
      </c>
      <c r="B65" s="77" t="s">
        <v>72</v>
      </c>
      <c r="C65" s="78"/>
      <c r="D65" s="79">
        <f>D66</f>
        <v>0</v>
      </c>
    </row>
    <row r="66" spans="1:4" ht="36" x14ac:dyDescent="0.3">
      <c r="A66" s="42" t="s">
        <v>13</v>
      </c>
      <c r="B66" s="40" t="s">
        <v>72</v>
      </c>
      <c r="C66" s="38">
        <v>200</v>
      </c>
      <c r="D66" s="41">
        <v>0</v>
      </c>
    </row>
    <row r="67" spans="1:4" ht="36" x14ac:dyDescent="0.3">
      <c r="A67" s="76" t="s">
        <v>73</v>
      </c>
      <c r="B67" s="77" t="s">
        <v>74</v>
      </c>
      <c r="C67" s="78"/>
      <c r="D67" s="79">
        <f>D68</f>
        <v>300</v>
      </c>
    </row>
    <row r="68" spans="1:4" ht="36" x14ac:dyDescent="0.3">
      <c r="A68" s="42" t="s">
        <v>13</v>
      </c>
      <c r="B68" s="40" t="s">
        <v>74</v>
      </c>
      <c r="C68" s="38">
        <v>200</v>
      </c>
      <c r="D68" s="41">
        <v>300</v>
      </c>
    </row>
    <row r="69" spans="1:4" ht="36" x14ac:dyDescent="0.3">
      <c r="A69" s="76" t="s">
        <v>75</v>
      </c>
      <c r="B69" s="77" t="s">
        <v>76</v>
      </c>
      <c r="C69" s="78"/>
      <c r="D69" s="79">
        <f>D70</f>
        <v>6000</v>
      </c>
    </row>
    <row r="70" spans="1:4" ht="54" x14ac:dyDescent="0.3">
      <c r="A70" s="42" t="s">
        <v>77</v>
      </c>
      <c r="B70" s="40" t="s">
        <v>76</v>
      </c>
      <c r="C70" s="38">
        <v>400</v>
      </c>
      <c r="D70" s="41">
        <v>6000</v>
      </c>
    </row>
    <row r="71" spans="1:4" ht="72" hidden="1" x14ac:dyDescent="0.3">
      <c r="A71" s="76" t="s">
        <v>78</v>
      </c>
      <c r="B71" s="77" t="s">
        <v>79</v>
      </c>
      <c r="C71" s="78"/>
      <c r="D71" s="79">
        <f>D72</f>
        <v>0</v>
      </c>
    </row>
    <row r="72" spans="1:4" ht="54" hidden="1" x14ac:dyDescent="0.3">
      <c r="A72" s="42" t="s">
        <v>77</v>
      </c>
      <c r="B72" s="40" t="s">
        <v>79</v>
      </c>
      <c r="C72" s="38">
        <v>400</v>
      </c>
      <c r="D72" s="41">
        <v>0</v>
      </c>
    </row>
    <row r="73" spans="1:4" ht="144" hidden="1" x14ac:dyDescent="0.3">
      <c r="A73" s="76" t="s">
        <v>80</v>
      </c>
      <c r="B73" s="77" t="s">
        <v>81</v>
      </c>
      <c r="C73" s="78"/>
      <c r="D73" s="79">
        <f>D74</f>
        <v>0</v>
      </c>
    </row>
    <row r="74" spans="1:4" ht="54" hidden="1" x14ac:dyDescent="0.3">
      <c r="A74" s="42" t="s">
        <v>77</v>
      </c>
      <c r="B74" s="40" t="s">
        <v>81</v>
      </c>
      <c r="C74" s="38">
        <v>400</v>
      </c>
      <c r="D74" s="41">
        <v>0</v>
      </c>
    </row>
    <row r="75" spans="1:4" ht="54" hidden="1" x14ac:dyDescent="0.3">
      <c r="A75" s="76" t="s">
        <v>82</v>
      </c>
      <c r="B75" s="77" t="s">
        <v>83</v>
      </c>
      <c r="C75" s="78"/>
      <c r="D75" s="79">
        <f>D76</f>
        <v>0</v>
      </c>
    </row>
    <row r="76" spans="1:4" ht="36" hidden="1" x14ac:dyDescent="0.3">
      <c r="A76" s="42" t="s">
        <v>13</v>
      </c>
      <c r="B76" s="40" t="s">
        <v>83</v>
      </c>
      <c r="C76" s="38">
        <v>200</v>
      </c>
      <c r="D76" s="41">
        <v>0</v>
      </c>
    </row>
    <row r="77" spans="1:4" ht="54" hidden="1" x14ac:dyDescent="0.3">
      <c r="A77" s="42" t="s">
        <v>84</v>
      </c>
      <c r="B77" s="40" t="s">
        <v>85</v>
      </c>
      <c r="C77" s="38"/>
      <c r="D77" s="41">
        <f>D78</f>
        <v>0</v>
      </c>
    </row>
    <row r="78" spans="1:4" ht="36" hidden="1" x14ac:dyDescent="0.3">
      <c r="A78" s="42" t="s">
        <v>13</v>
      </c>
      <c r="B78" s="40" t="s">
        <v>85</v>
      </c>
      <c r="C78" s="38">
        <v>200</v>
      </c>
      <c r="D78" s="41">
        <v>0</v>
      </c>
    </row>
    <row r="79" spans="1:4" ht="36" x14ac:dyDescent="0.3">
      <c r="A79" s="42" t="s">
        <v>86</v>
      </c>
      <c r="B79" s="40" t="s">
        <v>87</v>
      </c>
      <c r="C79" s="38"/>
      <c r="D79" s="41">
        <f>D80</f>
        <v>99.9</v>
      </c>
    </row>
    <row r="80" spans="1:4" ht="36" x14ac:dyDescent="0.3">
      <c r="A80" s="42" t="s">
        <v>13</v>
      </c>
      <c r="B80" s="40" t="s">
        <v>87</v>
      </c>
      <c r="C80" s="38">
        <v>200</v>
      </c>
      <c r="D80" s="41">
        <v>99.9</v>
      </c>
    </row>
    <row r="81" spans="1:4" ht="36" x14ac:dyDescent="0.3">
      <c r="A81" s="42" t="s">
        <v>88</v>
      </c>
      <c r="B81" s="40" t="s">
        <v>89</v>
      </c>
      <c r="C81" s="38"/>
      <c r="D81" s="41">
        <f>D82</f>
        <v>0</v>
      </c>
    </row>
    <row r="82" spans="1:4" ht="36" x14ac:dyDescent="0.3">
      <c r="A82" s="42" t="s">
        <v>13</v>
      </c>
      <c r="B82" s="40" t="s">
        <v>89</v>
      </c>
      <c r="C82" s="38">
        <v>200</v>
      </c>
      <c r="D82" s="41">
        <v>0</v>
      </c>
    </row>
    <row r="83" spans="1:4" ht="18" x14ac:dyDescent="0.3">
      <c r="A83" s="42" t="s">
        <v>90</v>
      </c>
      <c r="B83" s="40" t="s">
        <v>91</v>
      </c>
      <c r="C83" s="38"/>
      <c r="D83" s="41">
        <f>D84</f>
        <v>0</v>
      </c>
    </row>
    <row r="84" spans="1:4" ht="36" x14ac:dyDescent="0.3">
      <c r="A84" s="42" t="s">
        <v>13</v>
      </c>
      <c r="B84" s="37" t="s">
        <v>91</v>
      </c>
      <c r="C84" s="38">
        <v>200</v>
      </c>
      <c r="D84" s="41">
        <v>0</v>
      </c>
    </row>
    <row r="85" spans="1:4" ht="36" x14ac:dyDescent="0.3">
      <c r="A85" s="42" t="s">
        <v>92</v>
      </c>
      <c r="B85" s="37" t="s">
        <v>93</v>
      </c>
      <c r="C85" s="38"/>
      <c r="D85" s="41">
        <f>D86</f>
        <v>0</v>
      </c>
    </row>
    <row r="86" spans="1:4" ht="18" x14ac:dyDescent="0.3">
      <c r="A86" s="36" t="s">
        <v>45</v>
      </c>
      <c r="B86" s="37" t="s">
        <v>93</v>
      </c>
      <c r="C86" s="38">
        <v>800</v>
      </c>
      <c r="D86" s="41">
        <v>0</v>
      </c>
    </row>
    <row r="87" spans="1:4" ht="36" x14ac:dyDescent="0.3">
      <c r="A87" s="36" t="s">
        <v>94</v>
      </c>
      <c r="B87" s="37" t="s">
        <v>95</v>
      </c>
      <c r="C87" s="38"/>
      <c r="D87" s="41">
        <f>D88</f>
        <v>33.299999999999997</v>
      </c>
    </row>
    <row r="88" spans="1:4" ht="18" x14ac:dyDescent="0.3">
      <c r="A88" s="36" t="s">
        <v>96</v>
      </c>
      <c r="B88" s="37" t="s">
        <v>95</v>
      </c>
      <c r="C88" s="38">
        <v>600</v>
      </c>
      <c r="D88" s="41">
        <v>33.299999999999997</v>
      </c>
    </row>
    <row r="89" spans="1:4" ht="36" x14ac:dyDescent="0.3">
      <c r="A89" s="36" t="s">
        <v>97</v>
      </c>
      <c r="B89" s="37" t="s">
        <v>98</v>
      </c>
      <c r="C89" s="38"/>
      <c r="D89" s="41">
        <f>D90</f>
        <v>0</v>
      </c>
    </row>
    <row r="90" spans="1:4" ht="18" x14ac:dyDescent="0.3">
      <c r="A90" s="36" t="s">
        <v>96</v>
      </c>
      <c r="B90" s="37" t="s">
        <v>98</v>
      </c>
      <c r="C90" s="38">
        <v>600</v>
      </c>
      <c r="D90" s="41">
        <v>0</v>
      </c>
    </row>
    <row r="91" spans="1:4" ht="36" x14ac:dyDescent="0.3">
      <c r="A91" s="36" t="s">
        <v>134</v>
      </c>
      <c r="B91" s="37" t="s">
        <v>133</v>
      </c>
      <c r="C91" s="38"/>
      <c r="D91" s="41">
        <f>D92</f>
        <v>856</v>
      </c>
    </row>
    <row r="92" spans="1:4" ht="36" x14ac:dyDescent="0.3">
      <c r="A92" s="42" t="s">
        <v>13</v>
      </c>
      <c r="B92" s="37" t="s">
        <v>133</v>
      </c>
      <c r="C92" s="38">
        <v>200</v>
      </c>
      <c r="D92" s="41">
        <v>856</v>
      </c>
    </row>
    <row r="93" spans="1:4" ht="18" x14ac:dyDescent="0.3">
      <c r="A93" s="42"/>
      <c r="B93" s="37"/>
      <c r="C93" s="38"/>
      <c r="D93" s="41"/>
    </row>
    <row r="94" spans="1:4" ht="52.2" x14ac:dyDescent="0.3">
      <c r="A94" s="47" t="s">
        <v>99</v>
      </c>
      <c r="B94" s="29" t="s">
        <v>100</v>
      </c>
      <c r="C94" s="30"/>
      <c r="D94" s="31">
        <f>D95</f>
        <v>3500</v>
      </c>
    </row>
    <row r="95" spans="1:4" ht="36" x14ac:dyDescent="0.3">
      <c r="A95" s="48" t="s">
        <v>101</v>
      </c>
      <c r="B95" s="49" t="s">
        <v>102</v>
      </c>
      <c r="C95" s="46"/>
      <c r="D95" s="35">
        <f>D96</f>
        <v>3500</v>
      </c>
    </row>
    <row r="96" spans="1:4" ht="36" x14ac:dyDescent="0.3">
      <c r="A96" s="70" t="s">
        <v>103</v>
      </c>
      <c r="B96" s="71" t="s">
        <v>104</v>
      </c>
      <c r="C96" s="72"/>
      <c r="D96" s="73">
        <f>D97</f>
        <v>3500</v>
      </c>
    </row>
    <row r="97" spans="1:4" ht="18" x14ac:dyDescent="0.3">
      <c r="A97" s="36" t="s">
        <v>96</v>
      </c>
      <c r="B97" s="37" t="s">
        <v>104</v>
      </c>
      <c r="C97" s="38">
        <v>600</v>
      </c>
      <c r="D97" s="41">
        <v>3500</v>
      </c>
    </row>
    <row r="98" spans="1:4" ht="18" x14ac:dyDescent="0.35">
      <c r="A98" s="42"/>
      <c r="B98" s="37"/>
      <c r="C98" s="38"/>
      <c r="D98" s="65"/>
    </row>
    <row r="99" spans="1:4" ht="17.399999999999999" x14ac:dyDescent="0.3">
      <c r="A99" s="28" t="s">
        <v>4</v>
      </c>
      <c r="B99" s="50" t="s">
        <v>5</v>
      </c>
      <c r="C99" s="50" t="s">
        <v>6</v>
      </c>
      <c r="D99" s="66">
        <f>D100</f>
        <v>29767.220999999998</v>
      </c>
    </row>
    <row r="100" spans="1:4" ht="18" x14ac:dyDescent="0.3">
      <c r="A100" s="36" t="s">
        <v>7</v>
      </c>
      <c r="B100" s="52" t="s">
        <v>8</v>
      </c>
      <c r="C100" s="52"/>
      <c r="D100" s="67">
        <f>D101+D103+D105+D107+D109+D114+D119</f>
        <v>29767.220999999998</v>
      </c>
    </row>
    <row r="101" spans="1:4" ht="18" x14ac:dyDescent="0.3">
      <c r="A101" s="42" t="s">
        <v>105</v>
      </c>
      <c r="B101" s="52" t="s">
        <v>106</v>
      </c>
      <c r="C101" s="52"/>
      <c r="D101" s="67">
        <f>D102</f>
        <v>873.66899999999998</v>
      </c>
    </row>
    <row r="102" spans="1:4" ht="18" x14ac:dyDescent="0.3">
      <c r="A102" s="42" t="s">
        <v>105</v>
      </c>
      <c r="B102" s="54" t="s">
        <v>106</v>
      </c>
      <c r="C102" s="54" t="s">
        <v>10</v>
      </c>
      <c r="D102" s="68">
        <v>873.66899999999998</v>
      </c>
    </row>
    <row r="103" spans="1:4" ht="108" x14ac:dyDescent="0.3">
      <c r="A103" s="42" t="s">
        <v>107</v>
      </c>
      <c r="B103" s="52" t="s">
        <v>108</v>
      </c>
      <c r="C103" s="52"/>
      <c r="D103" s="67">
        <f>D104</f>
        <v>6.0839999999999996</v>
      </c>
    </row>
    <row r="104" spans="1:4" ht="36" x14ac:dyDescent="0.3">
      <c r="A104" s="36" t="s">
        <v>13</v>
      </c>
      <c r="B104" s="54" t="s">
        <v>108</v>
      </c>
      <c r="C104" s="54" t="s">
        <v>14</v>
      </c>
      <c r="D104" s="68">
        <v>6.0839999999999996</v>
      </c>
    </row>
    <row r="105" spans="1:4" ht="144" x14ac:dyDescent="0.3">
      <c r="A105" s="36" t="s">
        <v>109</v>
      </c>
      <c r="B105" s="52" t="s">
        <v>110</v>
      </c>
      <c r="C105" s="52"/>
      <c r="D105" s="67">
        <f>D106</f>
        <v>6.085</v>
      </c>
    </row>
    <row r="106" spans="1:4" ht="36" x14ac:dyDescent="0.3">
      <c r="A106" s="36" t="s">
        <v>13</v>
      </c>
      <c r="B106" s="54" t="s">
        <v>110</v>
      </c>
      <c r="C106" s="54" t="s">
        <v>14</v>
      </c>
      <c r="D106" s="68">
        <v>6.085</v>
      </c>
    </row>
    <row r="107" spans="1:4" ht="126" x14ac:dyDescent="0.3">
      <c r="A107" s="36" t="s">
        <v>111</v>
      </c>
      <c r="B107" s="57" t="s">
        <v>112</v>
      </c>
      <c r="C107" s="57"/>
      <c r="D107" s="67">
        <f>D108</f>
        <v>6.0839999999999996</v>
      </c>
    </row>
    <row r="108" spans="1:4" ht="36" x14ac:dyDescent="0.3">
      <c r="A108" s="36" t="s">
        <v>13</v>
      </c>
      <c r="B108" s="54" t="s">
        <v>112</v>
      </c>
      <c r="C108" s="54" t="s">
        <v>14</v>
      </c>
      <c r="D108" s="68">
        <v>6.0839999999999996</v>
      </c>
    </row>
    <row r="109" spans="1:4" ht="90" x14ac:dyDescent="0.3">
      <c r="A109" s="36" t="s">
        <v>11</v>
      </c>
      <c r="B109" s="52" t="s">
        <v>12</v>
      </c>
      <c r="C109" s="52" t="s">
        <v>6</v>
      </c>
      <c r="D109" s="67">
        <f>SUM(D110:D113)</f>
        <v>6561.3029999999999</v>
      </c>
    </row>
    <row r="110" spans="1:4" ht="90" x14ac:dyDescent="0.3">
      <c r="A110" s="36" t="s">
        <v>9</v>
      </c>
      <c r="B110" s="40" t="s">
        <v>12</v>
      </c>
      <c r="C110" s="40" t="s">
        <v>10</v>
      </c>
      <c r="D110" s="68">
        <v>5731.2259999999997</v>
      </c>
    </row>
    <row r="111" spans="1:4" ht="36" x14ac:dyDescent="0.3">
      <c r="A111" s="36" t="s">
        <v>13</v>
      </c>
      <c r="B111" s="40" t="s">
        <v>12</v>
      </c>
      <c r="C111" s="40" t="s">
        <v>14</v>
      </c>
      <c r="D111" s="68">
        <f>802.827</f>
        <v>802.827</v>
      </c>
    </row>
    <row r="112" spans="1:4" ht="18" x14ac:dyDescent="0.3">
      <c r="A112" s="36" t="s">
        <v>113</v>
      </c>
      <c r="B112" s="40" t="s">
        <v>12</v>
      </c>
      <c r="C112" s="40" t="s">
        <v>114</v>
      </c>
      <c r="D112" s="68">
        <v>27.25</v>
      </c>
    </row>
    <row r="113" spans="1:4" ht="18" x14ac:dyDescent="0.3">
      <c r="A113" s="36" t="s">
        <v>45</v>
      </c>
      <c r="B113" s="40" t="s">
        <v>12</v>
      </c>
      <c r="C113" s="40" t="s">
        <v>44</v>
      </c>
      <c r="D113" s="68"/>
    </row>
    <row r="114" spans="1:4" ht="18" x14ac:dyDescent="0.3">
      <c r="A114" s="36" t="s">
        <v>15</v>
      </c>
      <c r="B114" s="52" t="s">
        <v>16</v>
      </c>
      <c r="C114" s="52" t="s">
        <v>6</v>
      </c>
      <c r="D114" s="67">
        <f>SUM(D115:D118)</f>
        <v>313.99599999999998</v>
      </c>
    </row>
    <row r="115" spans="1:4" ht="36" x14ac:dyDescent="0.3">
      <c r="A115" s="36" t="s">
        <v>13</v>
      </c>
      <c r="B115" s="40" t="s">
        <v>16</v>
      </c>
      <c r="C115" s="40" t="s">
        <v>14</v>
      </c>
      <c r="D115" s="68"/>
    </row>
    <row r="116" spans="1:4" ht="18" x14ac:dyDescent="0.3">
      <c r="A116" s="36" t="s">
        <v>17</v>
      </c>
      <c r="B116" s="37" t="s">
        <v>16</v>
      </c>
      <c r="C116" s="40" t="s">
        <v>18</v>
      </c>
      <c r="D116" s="68">
        <v>288.99599999999998</v>
      </c>
    </row>
    <row r="117" spans="1:4" ht="18" x14ac:dyDescent="0.3">
      <c r="A117" s="36" t="s">
        <v>96</v>
      </c>
      <c r="B117" s="37" t="s">
        <v>16</v>
      </c>
      <c r="C117" s="40" t="s">
        <v>115</v>
      </c>
      <c r="D117" s="68"/>
    </row>
    <row r="118" spans="1:4" ht="18" x14ac:dyDescent="0.3">
      <c r="A118" s="36" t="s">
        <v>45</v>
      </c>
      <c r="B118" s="37" t="s">
        <v>16</v>
      </c>
      <c r="C118" s="40" t="s">
        <v>44</v>
      </c>
      <c r="D118" s="68">
        <v>25</v>
      </c>
    </row>
    <row r="119" spans="1:4" ht="18" x14ac:dyDescent="0.3">
      <c r="A119" s="36" t="s">
        <v>41</v>
      </c>
      <c r="B119" s="62" t="s">
        <v>40</v>
      </c>
      <c r="C119" s="62"/>
      <c r="D119" s="67">
        <f>D120</f>
        <v>22000</v>
      </c>
    </row>
    <row r="120" spans="1:4" ht="18" x14ac:dyDescent="0.3">
      <c r="A120" s="36" t="s">
        <v>41</v>
      </c>
      <c r="B120" s="38" t="s">
        <v>40</v>
      </c>
      <c r="C120" s="38">
        <v>600</v>
      </c>
      <c r="D120" s="68">
        <v>22000</v>
      </c>
    </row>
    <row r="121" spans="1:4" ht="18" hidden="1" x14ac:dyDescent="0.35">
      <c r="A121" s="12" t="s">
        <v>96</v>
      </c>
      <c r="B121" s="21" t="s">
        <v>40</v>
      </c>
      <c r="C121" s="21">
        <v>600</v>
      </c>
      <c r="D121" s="24"/>
    </row>
    <row r="122" spans="1:4" ht="18" x14ac:dyDescent="0.35">
      <c r="A122" s="22"/>
      <c r="B122" s="22"/>
      <c r="C122" s="22"/>
      <c r="D122" s="24"/>
    </row>
    <row r="123" spans="1:4" ht="15.6" x14ac:dyDescent="0.3">
      <c r="A123" s="22"/>
      <c r="B123" s="22"/>
      <c r="C123" s="22"/>
      <c r="D123"/>
    </row>
    <row r="124" spans="1:4" ht="15.6" x14ac:dyDescent="0.3">
      <c r="A124" s="22"/>
      <c r="B124" s="22"/>
      <c r="C124" s="22"/>
      <c r="D124"/>
    </row>
    <row r="125" spans="1:4" ht="15.6" x14ac:dyDescent="0.3">
      <c r="A125" s="22"/>
      <c r="B125" s="22"/>
      <c r="C125" s="22"/>
      <c r="D125"/>
    </row>
    <row r="126" spans="1:4" ht="15.6" x14ac:dyDescent="0.3">
      <c r="A126" s="22"/>
      <c r="B126" s="22"/>
      <c r="C126" s="22"/>
      <c r="D126"/>
    </row>
    <row r="127" spans="1:4" ht="15.6" x14ac:dyDescent="0.3">
      <c r="A127" s="22"/>
      <c r="B127" s="22"/>
      <c r="C127" s="22"/>
      <c r="D127"/>
    </row>
    <row r="128" spans="1:4" ht="15.6" x14ac:dyDescent="0.3">
      <c r="A128" s="22"/>
      <c r="B128" s="22"/>
      <c r="C128" s="22"/>
      <c r="D128"/>
    </row>
    <row r="129" spans="1:4" ht="15.6" x14ac:dyDescent="0.3">
      <c r="A129" s="22"/>
      <c r="B129" s="22"/>
      <c r="C129" s="22"/>
      <c r="D129"/>
    </row>
    <row r="130" spans="1:4" ht="15.6" x14ac:dyDescent="0.3">
      <c r="A130" s="22"/>
      <c r="B130" s="22"/>
      <c r="C130" s="22"/>
      <c r="D130"/>
    </row>
    <row r="131" spans="1:4" ht="15.6" x14ac:dyDescent="0.3">
      <c r="A131" s="22"/>
      <c r="B131" s="22"/>
      <c r="C131" s="22"/>
      <c r="D131"/>
    </row>
    <row r="132" spans="1:4" ht="15.6" x14ac:dyDescent="0.3">
      <c r="A132" s="22"/>
      <c r="B132" s="22"/>
      <c r="C132" s="22"/>
      <c r="D132"/>
    </row>
    <row r="133" spans="1:4" ht="15.6" x14ac:dyDescent="0.3">
      <c r="A133" s="22"/>
      <c r="B133" s="22"/>
      <c r="C133" s="22"/>
      <c r="D133"/>
    </row>
    <row r="134" spans="1:4" ht="15.6" x14ac:dyDescent="0.3">
      <c r="A134" s="22"/>
      <c r="B134" s="22"/>
      <c r="C134" s="22"/>
      <c r="D134" s="23"/>
    </row>
    <row r="135" spans="1:4" ht="15.6" x14ac:dyDescent="0.3">
      <c r="A135" s="22"/>
      <c r="B135" s="22"/>
      <c r="C135" s="22"/>
      <c r="D135" s="23"/>
    </row>
    <row r="136" spans="1:4" ht="15.6" x14ac:dyDescent="0.3">
      <c r="A136" s="22"/>
      <c r="B136" s="22"/>
      <c r="C136" s="22"/>
      <c r="D136" s="23"/>
    </row>
    <row r="137" spans="1:4" ht="15.6" x14ac:dyDescent="0.3">
      <c r="A137" s="22"/>
      <c r="B137" s="22"/>
      <c r="C137" s="22"/>
      <c r="D137" s="23"/>
    </row>
    <row r="138" spans="1:4" ht="15.6" x14ac:dyDescent="0.3">
      <c r="A138" s="10"/>
      <c r="B138" s="10"/>
      <c r="C138" s="10"/>
      <c r="D138" s="15"/>
    </row>
    <row r="139" spans="1:4" ht="15.6" x14ac:dyDescent="0.3">
      <c r="A139" s="10"/>
      <c r="B139" s="10"/>
      <c r="C139" s="10"/>
      <c r="D139" s="15"/>
    </row>
    <row r="140" spans="1:4" ht="15.6" x14ac:dyDescent="0.3">
      <c r="A140" s="10"/>
      <c r="B140" s="10"/>
      <c r="C140" s="10"/>
      <c r="D140" s="15"/>
    </row>
    <row r="141" spans="1:4" ht="15.6" x14ac:dyDescent="0.3">
      <c r="A141" s="10"/>
      <c r="B141" s="10"/>
      <c r="C141" s="10"/>
      <c r="D141" s="15"/>
    </row>
    <row r="142" spans="1:4" ht="15.6" x14ac:dyDescent="0.3">
      <c r="A142" s="10"/>
      <c r="B142" s="10"/>
      <c r="C142" s="10"/>
      <c r="D142" s="15"/>
    </row>
    <row r="143" spans="1:4" ht="15.6" x14ac:dyDescent="0.3">
      <c r="A143" s="10"/>
      <c r="B143" s="10"/>
      <c r="C143" s="10"/>
      <c r="D143" s="15"/>
    </row>
    <row r="144" spans="1:4" ht="15.6" x14ac:dyDescent="0.3">
      <c r="A144" s="10"/>
      <c r="B144" s="10"/>
      <c r="C144" s="10"/>
      <c r="D144" s="15"/>
    </row>
    <row r="145" spans="1:4" ht="15.6" x14ac:dyDescent="0.3">
      <c r="A145" s="10"/>
      <c r="B145" s="10"/>
      <c r="C145" s="10"/>
      <c r="D145" s="15"/>
    </row>
    <row r="146" spans="1:4" ht="15.6" x14ac:dyDescent="0.3">
      <c r="A146" s="10"/>
      <c r="B146" s="10"/>
      <c r="C146" s="10"/>
      <c r="D146" s="15"/>
    </row>
    <row r="147" spans="1:4" ht="15.6" x14ac:dyDescent="0.3">
      <c r="A147" s="10"/>
      <c r="B147" s="10"/>
      <c r="C147" s="10"/>
      <c r="D147" s="15"/>
    </row>
    <row r="148" spans="1:4" ht="15.6" x14ac:dyDescent="0.3">
      <c r="A148" s="10"/>
      <c r="B148" s="10"/>
      <c r="C148" s="10"/>
      <c r="D148" s="15"/>
    </row>
    <row r="149" spans="1:4" ht="15.6" x14ac:dyDescent="0.3">
      <c r="A149" s="10"/>
      <c r="B149" s="10"/>
      <c r="C149" s="10"/>
      <c r="D149" s="15"/>
    </row>
    <row r="150" spans="1:4" ht="15.6" x14ac:dyDescent="0.3">
      <c r="A150" s="10"/>
      <c r="B150" s="10"/>
      <c r="C150" s="10"/>
      <c r="D150" s="15"/>
    </row>
    <row r="151" spans="1:4" ht="15.6" x14ac:dyDescent="0.3">
      <c r="A151" s="10"/>
      <c r="B151" s="10"/>
      <c r="C151" s="10"/>
      <c r="D151" s="15"/>
    </row>
    <row r="152" spans="1:4" ht="15.6" x14ac:dyDescent="0.3">
      <c r="A152" s="10"/>
      <c r="B152" s="10"/>
      <c r="C152" s="10"/>
      <c r="D152" s="15"/>
    </row>
  </sheetData>
  <mergeCells count="8">
    <mergeCell ref="A7:D7"/>
    <mergeCell ref="A8:D8"/>
    <mergeCell ref="A1:D1"/>
    <mergeCell ref="A2:D2"/>
    <mergeCell ref="A3:D3"/>
    <mergeCell ref="A4:D4"/>
    <mergeCell ref="A5:D5"/>
    <mergeCell ref="A6:D6"/>
  </mergeCells>
  <pageMargins left="0.70866141732283472" right="0.70866141732283472" top="0.74803149606299213" bottom="0.74803149606299213" header="0.31496062992125984" footer="0.31496062992125984"/>
  <pageSetup paperSize="9" scale="8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9"/>
  <sheetViews>
    <sheetView zoomScaleNormal="100" workbookViewId="0">
      <selection activeCell="J9" sqref="J9"/>
    </sheetView>
  </sheetViews>
  <sheetFormatPr defaultRowHeight="14.4" x14ac:dyDescent="0.3"/>
  <cols>
    <col min="1" max="1" width="53.109375" customWidth="1"/>
    <col min="2" max="2" width="13.33203125" customWidth="1"/>
    <col min="4" max="4" width="16" customWidth="1"/>
    <col min="5" max="5" width="16.109375" customWidth="1"/>
    <col min="6" max="6" width="12.77734375" customWidth="1"/>
  </cols>
  <sheetData>
    <row r="1" spans="1:6" ht="15.6" x14ac:dyDescent="0.3">
      <c r="A1" s="82" t="s">
        <v>43</v>
      </c>
      <c r="B1" s="82"/>
      <c r="C1" s="82"/>
      <c r="D1" s="82"/>
      <c r="E1" s="7"/>
    </row>
    <row r="2" spans="1:6" ht="15.6" x14ac:dyDescent="0.3">
      <c r="A2" s="82" t="s">
        <v>135</v>
      </c>
      <c r="B2" s="82"/>
      <c r="C2" s="82"/>
      <c r="D2" s="82"/>
      <c r="E2" s="7"/>
    </row>
    <row r="3" spans="1:6" ht="15.6" x14ac:dyDescent="0.3">
      <c r="A3" s="82" t="s">
        <v>19</v>
      </c>
      <c r="B3" s="82"/>
      <c r="C3" s="82"/>
      <c r="D3" s="82"/>
      <c r="E3" s="7"/>
    </row>
    <row r="4" spans="1:6" ht="15.6" x14ac:dyDescent="0.3">
      <c r="A4" s="83"/>
      <c r="B4" s="83"/>
      <c r="C4" s="83"/>
      <c r="D4" s="83"/>
      <c r="E4" s="8"/>
    </row>
    <row r="5" spans="1:6" ht="15.6" x14ac:dyDescent="0.3">
      <c r="A5" s="84"/>
      <c r="B5" s="84"/>
      <c r="C5" s="84"/>
      <c r="D5" s="84"/>
      <c r="E5" s="9"/>
    </row>
    <row r="6" spans="1:6" ht="15.6" customHeight="1" x14ac:dyDescent="0.3">
      <c r="A6" s="80" t="s">
        <v>125</v>
      </c>
      <c r="B6" s="80"/>
      <c r="C6" s="80"/>
      <c r="D6" s="80"/>
      <c r="E6" s="80"/>
    </row>
    <row r="7" spans="1:6" ht="15.6" customHeight="1" x14ac:dyDescent="0.3">
      <c r="A7" s="80"/>
      <c r="B7" s="80"/>
      <c r="C7" s="80"/>
      <c r="D7" s="80"/>
      <c r="E7" s="80"/>
    </row>
    <row r="8" spans="1:6" ht="15.6" x14ac:dyDescent="0.3">
      <c r="A8" s="69"/>
      <c r="B8" s="69"/>
      <c r="C8" s="69"/>
      <c r="D8" s="69"/>
      <c r="E8" s="69"/>
    </row>
    <row r="9" spans="1:6" ht="52.2" x14ac:dyDescent="0.3">
      <c r="A9" s="18" t="s">
        <v>0</v>
      </c>
      <c r="B9" s="19" t="s">
        <v>1</v>
      </c>
      <c r="C9" s="19" t="s">
        <v>2</v>
      </c>
      <c r="D9" s="20" t="s">
        <v>118</v>
      </c>
      <c r="E9" s="20" t="s">
        <v>119</v>
      </c>
    </row>
    <row r="10" spans="1:6" ht="17.399999999999999" x14ac:dyDescent="0.3">
      <c r="A10" s="25" t="s">
        <v>46</v>
      </c>
      <c r="B10" s="26"/>
      <c r="C10" s="26"/>
      <c r="D10" s="27">
        <f>D12+D91+D96</f>
        <v>52282.210999999996</v>
      </c>
      <c r="E10" s="27">
        <f>E12+E91+E96</f>
        <v>46359.188999999998</v>
      </c>
    </row>
    <row r="11" spans="1:6" ht="17.399999999999999" x14ac:dyDescent="0.3">
      <c r="A11" s="25"/>
      <c r="B11" s="26"/>
      <c r="C11" s="26"/>
      <c r="D11" s="27"/>
      <c r="E11" s="27"/>
    </row>
    <row r="12" spans="1:6" ht="31.8" customHeight="1" x14ac:dyDescent="0.3">
      <c r="A12" s="28" t="s">
        <v>20</v>
      </c>
      <c r="B12" s="29" t="s">
        <v>23</v>
      </c>
      <c r="C12" s="30"/>
      <c r="D12" s="31">
        <f>D13+D23 +D42+D51</f>
        <v>20278.650999999998</v>
      </c>
      <c r="E12" s="31">
        <f>E13+E23 +E42+E51</f>
        <v>13384.920999999998</v>
      </c>
    </row>
    <row r="13" spans="1:6" ht="29.4" customHeight="1" x14ac:dyDescent="0.3">
      <c r="A13" s="32" t="s">
        <v>21</v>
      </c>
      <c r="B13" s="33" t="s">
        <v>24</v>
      </c>
      <c r="C13" s="34"/>
      <c r="D13" s="35">
        <f>D14+D17+D19+D21</f>
        <v>46</v>
      </c>
      <c r="E13" s="35">
        <f>E14+E17+E19+E21</f>
        <v>46</v>
      </c>
    </row>
    <row r="14" spans="1:6" ht="42.6" hidden="1" customHeight="1" x14ac:dyDescent="0.3">
      <c r="A14" s="36" t="s">
        <v>22</v>
      </c>
      <c r="B14" s="37" t="s">
        <v>25</v>
      </c>
      <c r="C14" s="38"/>
      <c r="D14" s="39">
        <f>SUM(D15:D16)</f>
        <v>0</v>
      </c>
      <c r="E14" s="39">
        <f>SUM(E15:E16)</f>
        <v>0</v>
      </c>
      <c r="F14" s="3"/>
    </row>
    <row r="15" spans="1:6" ht="63.6" hidden="1" customHeight="1" x14ac:dyDescent="0.3">
      <c r="A15" s="36" t="s">
        <v>45</v>
      </c>
      <c r="B15" s="40" t="s">
        <v>25</v>
      </c>
      <c r="C15" s="37" t="s">
        <v>44</v>
      </c>
      <c r="D15" s="41">
        <v>0</v>
      </c>
      <c r="E15" s="41">
        <v>0</v>
      </c>
      <c r="F15" s="3"/>
    </row>
    <row r="16" spans="1:6" ht="39" hidden="1" customHeight="1" x14ac:dyDescent="0.3">
      <c r="A16" s="42" t="s">
        <v>13</v>
      </c>
      <c r="B16" s="40" t="s">
        <v>25</v>
      </c>
      <c r="C16" s="37" t="s">
        <v>14</v>
      </c>
      <c r="D16" s="41">
        <v>0</v>
      </c>
      <c r="E16" s="41">
        <v>0</v>
      </c>
      <c r="F16" s="3"/>
    </row>
    <row r="17" spans="1:7" ht="34.200000000000003" hidden="1" customHeight="1" x14ac:dyDescent="0.3">
      <c r="A17" s="36" t="s">
        <v>48</v>
      </c>
      <c r="B17" s="40" t="s">
        <v>49</v>
      </c>
      <c r="C17" s="37"/>
      <c r="D17" s="41">
        <f>D18</f>
        <v>0</v>
      </c>
      <c r="E17" s="41">
        <f>E18</f>
        <v>0</v>
      </c>
      <c r="F17" s="3"/>
    </row>
    <row r="18" spans="1:7" ht="22.2" hidden="1" customHeight="1" x14ac:dyDescent="0.3">
      <c r="A18" s="42" t="s">
        <v>13</v>
      </c>
      <c r="B18" s="40" t="s">
        <v>49</v>
      </c>
      <c r="C18" s="37" t="s">
        <v>14</v>
      </c>
      <c r="D18" s="41">
        <v>0</v>
      </c>
      <c r="E18" s="41">
        <v>0</v>
      </c>
      <c r="F18" s="3"/>
    </row>
    <row r="19" spans="1:7" ht="46.2" hidden="1" customHeight="1" x14ac:dyDescent="0.3">
      <c r="A19" s="36" t="s">
        <v>50</v>
      </c>
      <c r="B19" s="40" t="s">
        <v>51</v>
      </c>
      <c r="C19" s="37"/>
      <c r="D19" s="41">
        <f>D20</f>
        <v>0</v>
      </c>
      <c r="E19" s="41">
        <f>E20</f>
        <v>0</v>
      </c>
      <c r="F19" s="3"/>
    </row>
    <row r="20" spans="1:7" ht="32.4" hidden="1" customHeight="1" x14ac:dyDescent="0.3">
      <c r="A20" s="36" t="s">
        <v>45</v>
      </c>
      <c r="B20" s="40" t="s">
        <v>51</v>
      </c>
      <c r="C20" s="37" t="s">
        <v>44</v>
      </c>
      <c r="D20" s="41">
        <v>0</v>
      </c>
      <c r="E20" s="41">
        <v>0</v>
      </c>
      <c r="F20" s="3"/>
    </row>
    <row r="21" spans="1:7" ht="38.4" customHeight="1" x14ac:dyDescent="0.3">
      <c r="A21" s="36" t="s">
        <v>116</v>
      </c>
      <c r="B21" s="40" t="s">
        <v>117</v>
      </c>
      <c r="C21" s="37"/>
      <c r="D21" s="41">
        <f>D22</f>
        <v>46</v>
      </c>
      <c r="E21" s="41">
        <f>E22</f>
        <v>46</v>
      </c>
    </row>
    <row r="22" spans="1:7" ht="36" x14ac:dyDescent="0.3">
      <c r="A22" s="42" t="s">
        <v>13</v>
      </c>
      <c r="B22" s="40" t="s">
        <v>117</v>
      </c>
      <c r="C22" s="37" t="s">
        <v>14</v>
      </c>
      <c r="D22" s="41">
        <v>46</v>
      </c>
      <c r="E22" s="41">
        <v>46</v>
      </c>
    </row>
    <row r="23" spans="1:7" ht="90" x14ac:dyDescent="0.3">
      <c r="A23" s="32" t="s">
        <v>30</v>
      </c>
      <c r="B23" s="43" t="s">
        <v>26</v>
      </c>
      <c r="C23" s="33"/>
      <c r="D23" s="35">
        <f>D24+D27+D29+D32+D34+D36+D38+D40</f>
        <v>5050</v>
      </c>
      <c r="E23" s="35">
        <f>E24+E27+E29+E32+E34+E36+E38+E40</f>
        <v>4900</v>
      </c>
    </row>
    <row r="24" spans="1:7" ht="33.6" customHeight="1" x14ac:dyDescent="0.3">
      <c r="A24" s="42" t="s">
        <v>127</v>
      </c>
      <c r="B24" s="40" t="s">
        <v>27</v>
      </c>
      <c r="C24" s="37"/>
      <c r="D24" s="41">
        <f>D25+D26</f>
        <v>2700</v>
      </c>
      <c r="E24" s="41">
        <f>E25+E26</f>
        <v>2800</v>
      </c>
    </row>
    <row r="25" spans="1:7" ht="33.6" customHeight="1" x14ac:dyDescent="0.3">
      <c r="A25" s="42" t="s">
        <v>13</v>
      </c>
      <c r="B25" s="40" t="s">
        <v>27</v>
      </c>
      <c r="C25" s="37" t="s">
        <v>14</v>
      </c>
      <c r="D25" s="41">
        <f>2700</f>
        <v>2700</v>
      </c>
      <c r="E25" s="41">
        <f>2800</f>
        <v>2800</v>
      </c>
      <c r="G25" s="4"/>
    </row>
    <row r="26" spans="1:7" ht="18" hidden="1" x14ac:dyDescent="0.3">
      <c r="A26" s="36" t="s">
        <v>45</v>
      </c>
      <c r="B26" s="40" t="s">
        <v>27</v>
      </c>
      <c r="C26" s="37" t="s">
        <v>44</v>
      </c>
      <c r="D26" s="41">
        <v>0</v>
      </c>
      <c r="E26" s="41">
        <v>0</v>
      </c>
    </row>
    <row r="27" spans="1:7" ht="18" hidden="1" x14ac:dyDescent="0.3">
      <c r="A27" s="42" t="s">
        <v>28</v>
      </c>
      <c r="B27" s="40" t="s">
        <v>29</v>
      </c>
      <c r="C27" s="37"/>
      <c r="D27" s="41">
        <f>D28</f>
        <v>0</v>
      </c>
      <c r="E27" s="41">
        <f>E28</f>
        <v>0</v>
      </c>
      <c r="G27" s="4"/>
    </row>
    <row r="28" spans="1:7" ht="31.2" hidden="1" customHeight="1" x14ac:dyDescent="0.3">
      <c r="A28" s="42" t="s">
        <v>13</v>
      </c>
      <c r="B28" s="40" t="s">
        <v>29</v>
      </c>
      <c r="C28" s="37" t="s">
        <v>14</v>
      </c>
      <c r="D28" s="41">
        <v>0</v>
      </c>
      <c r="E28" s="41">
        <v>0</v>
      </c>
    </row>
    <row r="29" spans="1:7" ht="18" x14ac:dyDescent="0.3">
      <c r="A29" s="42" t="s">
        <v>126</v>
      </c>
      <c r="B29" s="40" t="s">
        <v>31</v>
      </c>
      <c r="C29" s="37"/>
      <c r="D29" s="41">
        <f>D30+D31</f>
        <v>1200</v>
      </c>
      <c r="E29" s="41">
        <f>E30+E31</f>
        <v>1200</v>
      </c>
      <c r="G29" s="5"/>
    </row>
    <row r="30" spans="1:7" ht="36" hidden="1" x14ac:dyDescent="0.3">
      <c r="A30" s="42" t="s">
        <v>13</v>
      </c>
      <c r="B30" s="40" t="s">
        <v>31</v>
      </c>
      <c r="C30" s="38">
        <v>200</v>
      </c>
      <c r="D30" s="41"/>
      <c r="E30" s="41"/>
    </row>
    <row r="31" spans="1:7" ht="18" x14ac:dyDescent="0.3">
      <c r="A31" s="36" t="s">
        <v>45</v>
      </c>
      <c r="B31" s="40" t="s">
        <v>31</v>
      </c>
      <c r="C31" s="38">
        <v>800</v>
      </c>
      <c r="D31" s="41">
        <v>1200</v>
      </c>
      <c r="E31" s="41">
        <v>1200</v>
      </c>
    </row>
    <row r="32" spans="1:7" ht="18" hidden="1" x14ac:dyDescent="0.3">
      <c r="A32" s="42" t="s">
        <v>32</v>
      </c>
      <c r="B32" s="40" t="s">
        <v>33</v>
      </c>
      <c r="C32" s="38"/>
      <c r="D32" s="41">
        <f>D33</f>
        <v>0</v>
      </c>
      <c r="E32" s="41">
        <f>E33</f>
        <v>0</v>
      </c>
      <c r="G32" s="5"/>
    </row>
    <row r="33" spans="1:7" ht="36" hidden="1" x14ac:dyDescent="0.3">
      <c r="A33" s="42" t="s">
        <v>13</v>
      </c>
      <c r="B33" s="40" t="s">
        <v>33</v>
      </c>
      <c r="C33" s="38">
        <v>200</v>
      </c>
      <c r="D33" s="41">
        <v>0</v>
      </c>
      <c r="E33" s="41">
        <v>0</v>
      </c>
    </row>
    <row r="34" spans="1:7" ht="18" hidden="1" x14ac:dyDescent="0.3">
      <c r="A34" s="42" t="s">
        <v>52</v>
      </c>
      <c r="B34" s="40" t="s">
        <v>53</v>
      </c>
      <c r="C34" s="38"/>
      <c r="D34" s="41">
        <f>D35</f>
        <v>0</v>
      </c>
      <c r="E34" s="41">
        <f>E35</f>
        <v>0</v>
      </c>
      <c r="G34" s="4"/>
    </row>
    <row r="35" spans="1:7" ht="36" hidden="1" x14ac:dyDescent="0.3">
      <c r="A35" s="42" t="s">
        <v>13</v>
      </c>
      <c r="B35" s="40" t="s">
        <v>53</v>
      </c>
      <c r="C35" s="38">
        <v>200</v>
      </c>
      <c r="D35" s="41">
        <v>0</v>
      </c>
      <c r="E35" s="41">
        <v>0</v>
      </c>
    </row>
    <row r="36" spans="1:7" ht="54" hidden="1" x14ac:dyDescent="0.3">
      <c r="A36" s="42" t="s">
        <v>54</v>
      </c>
      <c r="B36" s="40" t="s">
        <v>55</v>
      </c>
      <c r="C36" s="38"/>
      <c r="D36" s="41">
        <f>D37</f>
        <v>0</v>
      </c>
      <c r="E36" s="41">
        <f>E37</f>
        <v>0</v>
      </c>
      <c r="G36" s="4"/>
    </row>
    <row r="37" spans="1:7" ht="36" hidden="1" x14ac:dyDescent="0.3">
      <c r="A37" s="42" t="s">
        <v>13</v>
      </c>
      <c r="B37" s="40" t="s">
        <v>55</v>
      </c>
      <c r="C37" s="38">
        <v>200</v>
      </c>
      <c r="D37" s="41">
        <v>0</v>
      </c>
      <c r="E37" s="41">
        <v>0</v>
      </c>
      <c r="G37" s="4"/>
    </row>
    <row r="38" spans="1:7" ht="18" x14ac:dyDescent="0.3">
      <c r="A38" s="42" t="s">
        <v>128</v>
      </c>
      <c r="B38" s="54" t="s">
        <v>130</v>
      </c>
      <c r="C38" s="75"/>
      <c r="D38" s="39">
        <f>D39</f>
        <v>350</v>
      </c>
      <c r="E38" s="39">
        <f>E39</f>
        <v>200</v>
      </c>
      <c r="G38" s="4"/>
    </row>
    <row r="39" spans="1:7" ht="36" x14ac:dyDescent="0.3">
      <c r="A39" s="42" t="s">
        <v>13</v>
      </c>
      <c r="B39" s="54" t="s">
        <v>130</v>
      </c>
      <c r="C39" s="75">
        <v>200</v>
      </c>
      <c r="D39" s="39">
        <v>350</v>
      </c>
      <c r="E39" s="41">
        <v>200</v>
      </c>
      <c r="G39" s="4"/>
    </row>
    <row r="40" spans="1:7" ht="18" x14ac:dyDescent="0.3">
      <c r="A40" s="42" t="s">
        <v>129</v>
      </c>
      <c r="B40" s="54" t="s">
        <v>131</v>
      </c>
      <c r="C40" s="75"/>
      <c r="D40" s="39">
        <f>D41</f>
        <v>800</v>
      </c>
      <c r="E40" s="39">
        <f>E41</f>
        <v>700</v>
      </c>
      <c r="G40" s="4"/>
    </row>
    <row r="41" spans="1:7" ht="36" x14ac:dyDescent="0.3">
      <c r="A41" s="42" t="s">
        <v>13</v>
      </c>
      <c r="B41" s="54" t="s">
        <v>131</v>
      </c>
      <c r="C41" s="75">
        <v>200</v>
      </c>
      <c r="D41" s="39">
        <v>800</v>
      </c>
      <c r="E41" s="41">
        <v>700</v>
      </c>
      <c r="G41" s="4"/>
    </row>
    <row r="42" spans="1:7" ht="36" x14ac:dyDescent="0.3">
      <c r="A42" s="44" t="s">
        <v>36</v>
      </c>
      <c r="B42" s="43" t="s">
        <v>34</v>
      </c>
      <c r="C42" s="34"/>
      <c r="D42" s="35">
        <f>D43+D47+D45+D49</f>
        <v>3831.6</v>
      </c>
      <c r="E42" s="35">
        <f>E43+E47+E45+E49</f>
        <v>3070.9</v>
      </c>
    </row>
    <row r="43" spans="1:7" ht="18" x14ac:dyDescent="0.3">
      <c r="A43" s="42" t="s">
        <v>37</v>
      </c>
      <c r="B43" s="40" t="s">
        <v>35</v>
      </c>
      <c r="C43" s="38"/>
      <c r="D43" s="41">
        <f>D44</f>
        <v>2481.6</v>
      </c>
      <c r="E43" s="41">
        <f>E44</f>
        <v>1440.9</v>
      </c>
    </row>
    <row r="44" spans="1:7" ht="36" x14ac:dyDescent="0.3">
      <c r="A44" s="42" t="s">
        <v>13</v>
      </c>
      <c r="B44" s="40" t="s">
        <v>35</v>
      </c>
      <c r="C44" s="38">
        <v>200</v>
      </c>
      <c r="D44" s="41">
        <f>1481.6+1000</f>
        <v>2481.6</v>
      </c>
      <c r="E44" s="41">
        <f>1140.9+300</f>
        <v>1440.9</v>
      </c>
    </row>
    <row r="45" spans="1:7" ht="18" x14ac:dyDescent="0.3">
      <c r="A45" s="42" t="s">
        <v>38</v>
      </c>
      <c r="B45" s="40" t="s">
        <v>39</v>
      </c>
      <c r="C45" s="38"/>
      <c r="D45" s="41">
        <f>D46</f>
        <v>150</v>
      </c>
      <c r="E45" s="41">
        <f>E46</f>
        <v>430</v>
      </c>
    </row>
    <row r="46" spans="1:7" ht="36" x14ac:dyDescent="0.3">
      <c r="A46" s="42" t="s">
        <v>13</v>
      </c>
      <c r="B46" s="40" t="s">
        <v>39</v>
      </c>
      <c r="C46" s="38">
        <v>200</v>
      </c>
      <c r="D46" s="41">
        <v>150</v>
      </c>
      <c r="E46" s="41">
        <v>430</v>
      </c>
    </row>
    <row r="47" spans="1:7" ht="36" hidden="1" x14ac:dyDescent="0.3">
      <c r="A47" s="42" t="s">
        <v>56</v>
      </c>
      <c r="B47" s="40" t="s">
        <v>57</v>
      </c>
      <c r="C47" s="38"/>
      <c r="D47" s="41">
        <f>D48</f>
        <v>0</v>
      </c>
      <c r="E47" s="41">
        <f>E48</f>
        <v>0</v>
      </c>
    </row>
    <row r="48" spans="1:7" ht="18" hidden="1" x14ac:dyDescent="0.3">
      <c r="A48" s="36" t="s">
        <v>45</v>
      </c>
      <c r="B48" s="40" t="s">
        <v>57</v>
      </c>
      <c r="C48" s="38">
        <v>800</v>
      </c>
      <c r="D48" s="41"/>
      <c r="E48" s="41"/>
    </row>
    <row r="49" spans="1:5" ht="18" x14ac:dyDescent="0.3">
      <c r="A49" s="42" t="s">
        <v>58</v>
      </c>
      <c r="B49" s="40" t="s">
        <v>59</v>
      </c>
      <c r="C49" s="38"/>
      <c r="D49" s="41">
        <f>D50</f>
        <v>1200</v>
      </c>
      <c r="E49" s="41">
        <f>E50</f>
        <v>1200</v>
      </c>
    </row>
    <row r="50" spans="1:5" ht="36" x14ac:dyDescent="0.3">
      <c r="A50" s="42" t="s">
        <v>13</v>
      </c>
      <c r="B50" s="40" t="s">
        <v>59</v>
      </c>
      <c r="C50" s="38">
        <v>200</v>
      </c>
      <c r="D50" s="41">
        <v>1200</v>
      </c>
      <c r="E50" s="41">
        <v>1200</v>
      </c>
    </row>
    <row r="51" spans="1:5" ht="72" x14ac:dyDescent="0.3">
      <c r="A51" s="32" t="s">
        <v>60</v>
      </c>
      <c r="B51" s="45" t="s">
        <v>61</v>
      </c>
      <c r="C51" s="46"/>
      <c r="D51" s="35">
        <f>D52+D54+D56+D58+D60+D62+D64+D66+D68+D70+D72+D74+D76+D80+D82+D78+D84+D86+D88</f>
        <v>11351.050999999999</v>
      </c>
      <c r="E51" s="35">
        <f>E52+E54+E56+E58+E60+E62+E64+E66+E68+E70+E72+E74+E76+E80+E82+E78+E84+E86+E88</f>
        <v>5368.0209999999997</v>
      </c>
    </row>
    <row r="52" spans="1:5" ht="36" x14ac:dyDescent="0.3">
      <c r="A52" s="42" t="s">
        <v>132</v>
      </c>
      <c r="B52" s="40" t="s">
        <v>62</v>
      </c>
      <c r="C52" s="38"/>
      <c r="D52" s="41">
        <f>D53</f>
        <v>700</v>
      </c>
      <c r="E52" s="41">
        <f>E53</f>
        <v>550</v>
      </c>
    </row>
    <row r="53" spans="1:5" ht="36" x14ac:dyDescent="0.3">
      <c r="A53" s="42" t="s">
        <v>13</v>
      </c>
      <c r="B53" s="40" t="s">
        <v>62</v>
      </c>
      <c r="C53" s="38">
        <v>200</v>
      </c>
      <c r="D53" s="41">
        <v>700</v>
      </c>
      <c r="E53" s="41">
        <v>550</v>
      </c>
    </row>
    <row r="54" spans="1:5" ht="54" x14ac:dyDescent="0.3">
      <c r="A54" s="42" t="s">
        <v>63</v>
      </c>
      <c r="B54" s="40" t="s">
        <v>64</v>
      </c>
      <c r="C54" s="38"/>
      <c r="D54" s="41">
        <f>D55</f>
        <v>0</v>
      </c>
      <c r="E54" s="41">
        <f>E55</f>
        <v>0</v>
      </c>
    </row>
    <row r="55" spans="1:5" ht="36" x14ac:dyDescent="0.3">
      <c r="A55" s="42" t="s">
        <v>13</v>
      </c>
      <c r="B55" s="40" t="s">
        <v>64</v>
      </c>
      <c r="C55" s="38">
        <v>200</v>
      </c>
      <c r="D55" s="41">
        <v>0</v>
      </c>
      <c r="E55" s="41">
        <v>0</v>
      </c>
    </row>
    <row r="56" spans="1:5" ht="54" x14ac:dyDescent="0.3">
      <c r="A56" s="42" t="s">
        <v>65</v>
      </c>
      <c r="B56" s="40" t="s">
        <v>66</v>
      </c>
      <c r="C56" s="38"/>
      <c r="D56" s="41">
        <f>D57</f>
        <v>37.951000000000001</v>
      </c>
      <c r="E56" s="41">
        <f>E57</f>
        <v>39.621000000000002</v>
      </c>
    </row>
    <row r="57" spans="1:5" ht="36" x14ac:dyDescent="0.3">
      <c r="A57" s="42" t="s">
        <v>13</v>
      </c>
      <c r="B57" s="40" t="s">
        <v>66</v>
      </c>
      <c r="C57" s="38">
        <v>200</v>
      </c>
      <c r="D57" s="41">
        <v>37.951000000000001</v>
      </c>
      <c r="E57" s="41">
        <v>39.621000000000002</v>
      </c>
    </row>
    <row r="58" spans="1:5" ht="54" x14ac:dyDescent="0.3">
      <c r="A58" s="42" t="s">
        <v>67</v>
      </c>
      <c r="B58" s="40" t="s">
        <v>68</v>
      </c>
      <c r="C58" s="38"/>
      <c r="D58" s="41">
        <f>D59</f>
        <v>3757.1</v>
      </c>
      <c r="E58" s="41">
        <f>E59</f>
        <v>3922.4</v>
      </c>
    </row>
    <row r="59" spans="1:5" ht="36" x14ac:dyDescent="0.3">
      <c r="A59" s="42" t="s">
        <v>13</v>
      </c>
      <c r="B59" s="40" t="s">
        <v>68</v>
      </c>
      <c r="C59" s="38">
        <v>200</v>
      </c>
      <c r="D59" s="41">
        <v>3757.1</v>
      </c>
      <c r="E59" s="41">
        <v>3922.4</v>
      </c>
    </row>
    <row r="60" spans="1:5" ht="36" x14ac:dyDescent="0.3">
      <c r="A60" s="42" t="s">
        <v>69</v>
      </c>
      <c r="B60" s="40" t="s">
        <v>70</v>
      </c>
      <c r="C60" s="38"/>
      <c r="D60" s="41">
        <f>D61</f>
        <v>0</v>
      </c>
      <c r="E60" s="41">
        <f>E61</f>
        <v>0</v>
      </c>
    </row>
    <row r="61" spans="1:5" ht="36" x14ac:dyDescent="0.3">
      <c r="A61" s="42" t="s">
        <v>13</v>
      </c>
      <c r="B61" s="40" t="s">
        <v>70</v>
      </c>
      <c r="C61" s="38">
        <v>200</v>
      </c>
      <c r="D61" s="41">
        <v>0</v>
      </c>
      <c r="E61" s="41">
        <v>0</v>
      </c>
    </row>
    <row r="62" spans="1:5" ht="36" x14ac:dyDescent="0.3">
      <c r="A62" s="42" t="s">
        <v>71</v>
      </c>
      <c r="B62" s="40" t="s">
        <v>72</v>
      </c>
      <c r="C62" s="38"/>
      <c r="D62" s="41">
        <f>D63</f>
        <v>0</v>
      </c>
      <c r="E62" s="41">
        <f>E63</f>
        <v>0</v>
      </c>
    </row>
    <row r="63" spans="1:5" ht="36" x14ac:dyDescent="0.3">
      <c r="A63" s="42" t="s">
        <v>13</v>
      </c>
      <c r="B63" s="40" t="s">
        <v>72</v>
      </c>
      <c r="C63" s="38">
        <v>200</v>
      </c>
      <c r="D63" s="41">
        <v>0</v>
      </c>
      <c r="E63" s="41">
        <v>0</v>
      </c>
    </row>
    <row r="64" spans="1:5" ht="36" x14ac:dyDescent="0.3">
      <c r="A64" s="42" t="s">
        <v>73</v>
      </c>
      <c r="B64" s="40" t="s">
        <v>74</v>
      </c>
      <c r="C64" s="38"/>
      <c r="D64" s="41">
        <f>D65</f>
        <v>0</v>
      </c>
      <c r="E64" s="41">
        <f>E65</f>
        <v>0</v>
      </c>
    </row>
    <row r="65" spans="1:5" ht="36" x14ac:dyDescent="0.3">
      <c r="A65" s="42" t="s">
        <v>13</v>
      </c>
      <c r="B65" s="40" t="s">
        <v>74</v>
      </c>
      <c r="C65" s="38">
        <v>200</v>
      </c>
      <c r="D65" s="41">
        <v>0</v>
      </c>
      <c r="E65" s="41">
        <v>0</v>
      </c>
    </row>
    <row r="66" spans="1:5" ht="36" x14ac:dyDescent="0.3">
      <c r="A66" s="42" t="s">
        <v>75</v>
      </c>
      <c r="B66" s="40" t="s">
        <v>76</v>
      </c>
      <c r="C66" s="38"/>
      <c r="D66" s="41">
        <f>D67</f>
        <v>6000</v>
      </c>
      <c r="E66" s="41">
        <f>E67</f>
        <v>0</v>
      </c>
    </row>
    <row r="67" spans="1:5" ht="54" x14ac:dyDescent="0.3">
      <c r="A67" s="42" t="s">
        <v>77</v>
      </c>
      <c r="B67" s="40" t="s">
        <v>76</v>
      </c>
      <c r="C67" s="38">
        <v>400</v>
      </c>
      <c r="D67" s="41">
        <v>6000</v>
      </c>
      <c r="E67" s="41">
        <v>0</v>
      </c>
    </row>
    <row r="68" spans="1:5" ht="90" x14ac:dyDescent="0.3">
      <c r="A68" s="42" t="s">
        <v>78</v>
      </c>
      <c r="B68" s="40" t="s">
        <v>79</v>
      </c>
      <c r="C68" s="38"/>
      <c r="D68" s="41">
        <f>D69</f>
        <v>0</v>
      </c>
      <c r="E68" s="41">
        <f>E69</f>
        <v>0</v>
      </c>
    </row>
    <row r="69" spans="1:5" ht="54" x14ac:dyDescent="0.3">
      <c r="A69" s="42" t="s">
        <v>77</v>
      </c>
      <c r="B69" s="40" t="s">
        <v>79</v>
      </c>
      <c r="C69" s="38">
        <v>400</v>
      </c>
      <c r="D69" s="41">
        <v>0</v>
      </c>
      <c r="E69" s="41">
        <v>0</v>
      </c>
    </row>
    <row r="70" spans="1:5" ht="162" x14ac:dyDescent="0.3">
      <c r="A70" s="42" t="s">
        <v>80</v>
      </c>
      <c r="B70" s="40" t="s">
        <v>81</v>
      </c>
      <c r="C70" s="38"/>
      <c r="D70" s="41">
        <f>D71</f>
        <v>0</v>
      </c>
      <c r="E70" s="41">
        <f>E71</f>
        <v>0</v>
      </c>
    </row>
    <row r="71" spans="1:5" ht="54" x14ac:dyDescent="0.3">
      <c r="A71" s="42" t="s">
        <v>77</v>
      </c>
      <c r="B71" s="40" t="s">
        <v>81</v>
      </c>
      <c r="C71" s="38">
        <v>400</v>
      </c>
      <c r="D71" s="41">
        <v>0</v>
      </c>
      <c r="E71" s="41">
        <v>0</v>
      </c>
    </row>
    <row r="72" spans="1:5" ht="72" x14ac:dyDescent="0.3">
      <c r="A72" s="42" t="s">
        <v>82</v>
      </c>
      <c r="B72" s="40" t="s">
        <v>83</v>
      </c>
      <c r="C72" s="38"/>
      <c r="D72" s="41">
        <f>D73</f>
        <v>0</v>
      </c>
      <c r="E72" s="41">
        <f>E73</f>
        <v>0</v>
      </c>
    </row>
    <row r="73" spans="1:5" ht="36" x14ac:dyDescent="0.3">
      <c r="A73" s="42" t="s">
        <v>13</v>
      </c>
      <c r="B73" s="40" t="s">
        <v>83</v>
      </c>
      <c r="C73" s="38">
        <v>200</v>
      </c>
      <c r="D73" s="41">
        <v>0</v>
      </c>
      <c r="E73" s="41">
        <v>0</v>
      </c>
    </row>
    <row r="74" spans="1:5" ht="54" x14ac:dyDescent="0.3">
      <c r="A74" s="42" t="s">
        <v>84</v>
      </c>
      <c r="B74" s="40" t="s">
        <v>85</v>
      </c>
      <c r="C74" s="38"/>
      <c r="D74" s="41">
        <f>D75</f>
        <v>0</v>
      </c>
      <c r="E74" s="41">
        <f>E75</f>
        <v>0</v>
      </c>
    </row>
    <row r="75" spans="1:5" ht="36" x14ac:dyDescent="0.3">
      <c r="A75" s="42" t="s">
        <v>13</v>
      </c>
      <c r="B75" s="40" t="s">
        <v>85</v>
      </c>
      <c r="C75" s="38">
        <v>200</v>
      </c>
      <c r="D75" s="41">
        <v>0</v>
      </c>
      <c r="E75" s="41">
        <v>0</v>
      </c>
    </row>
    <row r="76" spans="1:5" ht="54" x14ac:dyDescent="0.3">
      <c r="A76" s="42" t="s">
        <v>86</v>
      </c>
      <c r="B76" s="40" t="s">
        <v>87</v>
      </c>
      <c r="C76" s="38"/>
      <c r="D76" s="41">
        <f>D77</f>
        <v>0</v>
      </c>
      <c r="E76" s="41">
        <f>E77</f>
        <v>0</v>
      </c>
    </row>
    <row r="77" spans="1:5" ht="36" x14ac:dyDescent="0.3">
      <c r="A77" s="42" t="s">
        <v>13</v>
      </c>
      <c r="B77" s="40" t="s">
        <v>87</v>
      </c>
      <c r="C77" s="38">
        <v>200</v>
      </c>
      <c r="D77" s="41">
        <v>0</v>
      </c>
      <c r="E77" s="41">
        <v>0</v>
      </c>
    </row>
    <row r="78" spans="1:5" ht="36" x14ac:dyDescent="0.3">
      <c r="A78" s="42" t="s">
        <v>88</v>
      </c>
      <c r="B78" s="40" t="s">
        <v>89</v>
      </c>
      <c r="C78" s="38"/>
      <c r="D78" s="41">
        <f>D79</f>
        <v>0</v>
      </c>
      <c r="E78" s="41">
        <f>E79</f>
        <v>0</v>
      </c>
    </row>
    <row r="79" spans="1:5" ht="36" x14ac:dyDescent="0.3">
      <c r="A79" s="42" t="s">
        <v>13</v>
      </c>
      <c r="B79" s="40" t="s">
        <v>89</v>
      </c>
      <c r="C79" s="38">
        <v>200</v>
      </c>
      <c r="D79" s="41">
        <v>0</v>
      </c>
      <c r="E79" s="41">
        <v>0</v>
      </c>
    </row>
    <row r="80" spans="1:5" ht="36" x14ac:dyDescent="0.3">
      <c r="A80" s="42" t="s">
        <v>90</v>
      </c>
      <c r="B80" s="40" t="s">
        <v>91</v>
      </c>
      <c r="C80" s="38"/>
      <c r="D80" s="41">
        <f>D81</f>
        <v>0</v>
      </c>
      <c r="E80" s="41">
        <f>E81</f>
        <v>0</v>
      </c>
    </row>
    <row r="81" spans="1:5" ht="36" x14ac:dyDescent="0.3">
      <c r="A81" s="42" t="s">
        <v>13</v>
      </c>
      <c r="B81" s="37" t="s">
        <v>91</v>
      </c>
      <c r="C81" s="38">
        <v>200</v>
      </c>
      <c r="D81" s="41">
        <v>0</v>
      </c>
      <c r="E81" s="41">
        <v>0</v>
      </c>
    </row>
    <row r="82" spans="1:5" ht="36" x14ac:dyDescent="0.3">
      <c r="A82" s="42" t="s">
        <v>92</v>
      </c>
      <c r="B82" s="37" t="s">
        <v>93</v>
      </c>
      <c r="C82" s="38"/>
      <c r="D82" s="41">
        <f>D83</f>
        <v>0</v>
      </c>
      <c r="E82" s="41">
        <f>E83</f>
        <v>0</v>
      </c>
    </row>
    <row r="83" spans="1:5" ht="18" x14ac:dyDescent="0.3">
      <c r="A83" s="36" t="s">
        <v>45</v>
      </c>
      <c r="B83" s="37" t="s">
        <v>93</v>
      </c>
      <c r="C83" s="38">
        <v>800</v>
      </c>
      <c r="D83" s="41">
        <v>0</v>
      </c>
      <c r="E83" s="41">
        <v>0</v>
      </c>
    </row>
    <row r="84" spans="1:5" ht="54" x14ac:dyDescent="0.3">
      <c r="A84" s="36" t="s">
        <v>94</v>
      </c>
      <c r="B84" s="37" t="s">
        <v>95</v>
      </c>
      <c r="C84" s="38"/>
      <c r="D84" s="41">
        <f>D85</f>
        <v>0</v>
      </c>
      <c r="E84" s="41">
        <f>E85</f>
        <v>0</v>
      </c>
    </row>
    <row r="85" spans="1:5" ht="36" x14ac:dyDescent="0.3">
      <c r="A85" s="36" t="s">
        <v>96</v>
      </c>
      <c r="B85" s="37" t="s">
        <v>95</v>
      </c>
      <c r="C85" s="38">
        <v>600</v>
      </c>
      <c r="D85" s="41">
        <v>0</v>
      </c>
      <c r="E85" s="41">
        <v>0</v>
      </c>
    </row>
    <row r="86" spans="1:5" ht="54" x14ac:dyDescent="0.3">
      <c r="A86" s="36" t="s">
        <v>97</v>
      </c>
      <c r="B86" s="37" t="s">
        <v>98</v>
      </c>
      <c r="C86" s="38"/>
      <c r="D86" s="41">
        <f>D87</f>
        <v>0</v>
      </c>
      <c r="E86" s="41">
        <f>E87</f>
        <v>0</v>
      </c>
    </row>
    <row r="87" spans="1:5" ht="36" x14ac:dyDescent="0.3">
      <c r="A87" s="36" t="s">
        <v>96</v>
      </c>
      <c r="B87" s="37" t="s">
        <v>98</v>
      </c>
      <c r="C87" s="38">
        <v>600</v>
      </c>
      <c r="D87" s="41">
        <v>0</v>
      </c>
      <c r="E87" s="41">
        <v>0</v>
      </c>
    </row>
    <row r="88" spans="1:5" ht="36" x14ac:dyDescent="0.3">
      <c r="A88" s="36" t="s">
        <v>134</v>
      </c>
      <c r="B88" s="37" t="s">
        <v>133</v>
      </c>
      <c r="C88" s="38"/>
      <c r="D88" s="41">
        <f>D89</f>
        <v>856</v>
      </c>
      <c r="E88" s="41">
        <f>E89</f>
        <v>856</v>
      </c>
    </row>
    <row r="89" spans="1:5" ht="36" x14ac:dyDescent="0.3">
      <c r="A89" s="42" t="s">
        <v>13</v>
      </c>
      <c r="B89" s="37" t="s">
        <v>133</v>
      </c>
      <c r="C89" s="38">
        <v>200</v>
      </c>
      <c r="D89" s="41">
        <v>856</v>
      </c>
      <c r="E89" s="41">
        <v>856</v>
      </c>
    </row>
    <row r="90" spans="1:5" ht="18" x14ac:dyDescent="0.3">
      <c r="A90" s="42"/>
      <c r="B90" s="37"/>
      <c r="C90" s="38"/>
      <c r="D90" s="41"/>
      <c r="E90" s="41"/>
    </row>
    <row r="91" spans="1:5" ht="52.2" x14ac:dyDescent="0.3">
      <c r="A91" s="47" t="s">
        <v>99</v>
      </c>
      <c r="B91" s="29" t="s">
        <v>100</v>
      </c>
      <c r="C91" s="30"/>
      <c r="D91" s="31">
        <f t="shared" ref="D91:E93" si="0">D92</f>
        <v>0</v>
      </c>
      <c r="E91" s="31">
        <f t="shared" si="0"/>
        <v>0</v>
      </c>
    </row>
    <row r="92" spans="1:5" ht="36" x14ac:dyDescent="0.3">
      <c r="A92" s="48" t="s">
        <v>101</v>
      </c>
      <c r="B92" s="49" t="s">
        <v>102</v>
      </c>
      <c r="C92" s="46"/>
      <c r="D92" s="35">
        <f t="shared" si="0"/>
        <v>0</v>
      </c>
      <c r="E92" s="35">
        <f t="shared" si="0"/>
        <v>0</v>
      </c>
    </row>
    <row r="93" spans="1:5" ht="36" x14ac:dyDescent="0.3">
      <c r="A93" s="42" t="s">
        <v>103</v>
      </c>
      <c r="B93" s="37" t="s">
        <v>104</v>
      </c>
      <c r="C93" s="38"/>
      <c r="D93" s="41">
        <f t="shared" si="0"/>
        <v>0</v>
      </c>
      <c r="E93" s="41">
        <f t="shared" si="0"/>
        <v>0</v>
      </c>
    </row>
    <row r="94" spans="1:5" ht="36" x14ac:dyDescent="0.3">
      <c r="A94" s="36" t="s">
        <v>96</v>
      </c>
      <c r="B94" s="37" t="s">
        <v>104</v>
      </c>
      <c r="C94" s="38">
        <v>600</v>
      </c>
      <c r="D94" s="41">
        <v>0</v>
      </c>
      <c r="E94" s="41">
        <v>0</v>
      </c>
    </row>
    <row r="95" spans="1:5" ht="18" x14ac:dyDescent="0.3">
      <c r="A95" s="42"/>
      <c r="B95" s="37"/>
      <c r="C95" s="38"/>
      <c r="D95" s="41"/>
      <c r="E95" s="41"/>
    </row>
    <row r="96" spans="1:5" ht="34.799999999999997" x14ac:dyDescent="0.3">
      <c r="A96" s="28" t="s">
        <v>4</v>
      </c>
      <c r="B96" s="50" t="s">
        <v>5</v>
      </c>
      <c r="C96" s="50" t="s">
        <v>6</v>
      </c>
      <c r="D96" s="51">
        <f>D97</f>
        <v>32003.56</v>
      </c>
      <c r="E96" s="51">
        <f>E97</f>
        <v>32974.268000000004</v>
      </c>
    </row>
    <row r="97" spans="1:5" ht="18" x14ac:dyDescent="0.3">
      <c r="A97" s="36" t="s">
        <v>7</v>
      </c>
      <c r="B97" s="52" t="s">
        <v>8</v>
      </c>
      <c r="C97" s="52"/>
      <c r="D97" s="53">
        <f>D98+D100+D106+D111+D116+D102+D104+D119</f>
        <v>32003.56</v>
      </c>
      <c r="E97" s="53">
        <f>E98+E100+E106+E111+E116+E102+E104+E119</f>
        <v>32974.268000000004</v>
      </c>
    </row>
    <row r="98" spans="1:5" ht="18" x14ac:dyDescent="0.3">
      <c r="A98" s="42" t="s">
        <v>105</v>
      </c>
      <c r="B98" s="52" t="s">
        <v>106</v>
      </c>
      <c r="C98" s="52"/>
      <c r="D98" s="53">
        <f>D99</f>
        <v>873.6690000000001</v>
      </c>
      <c r="E98" s="53">
        <f>E99</f>
        <v>873.6690000000001</v>
      </c>
    </row>
    <row r="99" spans="1:5" ht="18" x14ac:dyDescent="0.3">
      <c r="A99" s="42" t="s">
        <v>105</v>
      </c>
      <c r="B99" s="54" t="s">
        <v>106</v>
      </c>
      <c r="C99" s="54" t="s">
        <v>10</v>
      </c>
      <c r="D99" s="55">
        <f>663.34+10+200.329</f>
        <v>873.6690000000001</v>
      </c>
      <c r="E99" s="55">
        <f>663.34+10+200.329</f>
        <v>873.6690000000001</v>
      </c>
    </row>
    <row r="100" spans="1:5" ht="144" x14ac:dyDescent="0.3">
      <c r="A100" s="42" t="s">
        <v>107</v>
      </c>
      <c r="B100" s="52" t="s">
        <v>108</v>
      </c>
      <c r="C100" s="52"/>
      <c r="D100" s="53">
        <f>D101</f>
        <v>6.2539999999999996</v>
      </c>
      <c r="E100" s="53">
        <f>E101</f>
        <v>6.2539999999999996</v>
      </c>
    </row>
    <row r="101" spans="1:5" ht="36" x14ac:dyDescent="0.3">
      <c r="A101" s="36" t="s">
        <v>13</v>
      </c>
      <c r="B101" s="54" t="s">
        <v>108</v>
      </c>
      <c r="C101" s="54" t="s">
        <v>14</v>
      </c>
      <c r="D101" s="55">
        <v>6.2539999999999996</v>
      </c>
      <c r="E101" s="55">
        <v>6.2539999999999996</v>
      </c>
    </row>
    <row r="102" spans="1:5" ht="180" x14ac:dyDescent="0.3">
      <c r="A102" s="36" t="s">
        <v>109</v>
      </c>
      <c r="B102" s="52" t="s">
        <v>110</v>
      </c>
      <c r="C102" s="52"/>
      <c r="D102" s="56">
        <f>D103</f>
        <v>6.2539999999999996</v>
      </c>
      <c r="E102" s="56">
        <f>E103</f>
        <v>6.2539999999999996</v>
      </c>
    </row>
    <row r="103" spans="1:5" ht="36" x14ac:dyDescent="0.3">
      <c r="A103" s="36" t="s">
        <v>13</v>
      </c>
      <c r="B103" s="54" t="s">
        <v>110</v>
      </c>
      <c r="C103" s="54" t="s">
        <v>14</v>
      </c>
      <c r="D103" s="41">
        <v>6.2539999999999996</v>
      </c>
      <c r="E103" s="41">
        <v>6.2539999999999996</v>
      </c>
    </row>
    <row r="104" spans="1:5" ht="162" x14ac:dyDescent="0.3">
      <c r="A104" s="36" t="s">
        <v>111</v>
      </c>
      <c r="B104" s="57" t="s">
        <v>112</v>
      </c>
      <c r="C104" s="57"/>
      <c r="D104" s="58">
        <f>D105</f>
        <v>6.2539999999999996</v>
      </c>
      <c r="E104" s="58">
        <f>E105</f>
        <v>6.2539999999999996</v>
      </c>
    </row>
    <row r="105" spans="1:5" ht="36" x14ac:dyDescent="0.3">
      <c r="A105" s="36" t="s">
        <v>13</v>
      </c>
      <c r="B105" s="54" t="s">
        <v>112</v>
      </c>
      <c r="C105" s="54" t="s">
        <v>14</v>
      </c>
      <c r="D105" s="41">
        <v>6.2539999999999996</v>
      </c>
      <c r="E105" s="41">
        <v>6.2539999999999996</v>
      </c>
    </row>
    <row r="106" spans="1:5" ht="126" x14ac:dyDescent="0.3">
      <c r="A106" s="36" t="s">
        <v>11</v>
      </c>
      <c r="B106" s="52" t="s">
        <v>12</v>
      </c>
      <c r="C106" s="52" t="s">
        <v>6</v>
      </c>
      <c r="D106" s="53">
        <f>D107+D108+D109+D110</f>
        <v>6598.7379999999994</v>
      </c>
      <c r="E106" s="53">
        <f>E107+E108+E109+E110</f>
        <v>6615.8809999999994</v>
      </c>
    </row>
    <row r="107" spans="1:5" ht="108" x14ac:dyDescent="0.3">
      <c r="A107" s="36" t="s">
        <v>9</v>
      </c>
      <c r="B107" s="40" t="s">
        <v>12</v>
      </c>
      <c r="C107" s="40" t="s">
        <v>10</v>
      </c>
      <c r="D107" s="59">
        <f>4340.419+80+1310.807</f>
        <v>5731.2259999999997</v>
      </c>
      <c r="E107" s="59">
        <f>4340.419+80+1310.807</f>
        <v>5731.2259999999997</v>
      </c>
    </row>
    <row r="108" spans="1:5" ht="36" x14ac:dyDescent="0.3">
      <c r="A108" s="36" t="s">
        <v>13</v>
      </c>
      <c r="B108" s="40" t="s">
        <v>12</v>
      </c>
      <c r="C108" s="40" t="s">
        <v>14</v>
      </c>
      <c r="D108" s="59">
        <f>127.456+280.506+72+163.3+15.8+85.4+58+37.8</f>
        <v>840.26199999999983</v>
      </c>
      <c r="E108" s="59">
        <v>857.40499999999997</v>
      </c>
    </row>
    <row r="109" spans="1:5" ht="18" x14ac:dyDescent="0.3">
      <c r="A109" s="36" t="s">
        <v>113</v>
      </c>
      <c r="B109" s="40" t="s">
        <v>12</v>
      </c>
      <c r="C109" s="40" t="s">
        <v>114</v>
      </c>
      <c r="D109" s="59">
        <v>27.25</v>
      </c>
      <c r="E109" s="59">
        <v>27.25</v>
      </c>
    </row>
    <row r="110" spans="1:5" ht="18" x14ac:dyDescent="0.3">
      <c r="A110" s="36" t="s">
        <v>45</v>
      </c>
      <c r="B110" s="40" t="s">
        <v>12</v>
      </c>
      <c r="C110" s="40" t="s">
        <v>44</v>
      </c>
      <c r="D110" s="59">
        <v>0</v>
      </c>
      <c r="E110" s="59">
        <v>0</v>
      </c>
    </row>
    <row r="111" spans="1:5" ht="18" x14ac:dyDescent="0.3">
      <c r="A111" s="36" t="s">
        <v>15</v>
      </c>
      <c r="B111" s="52" t="s">
        <v>16</v>
      </c>
      <c r="C111" s="52" t="s">
        <v>6</v>
      </c>
      <c r="D111" s="60">
        <f>SUM(D112:D115)</f>
        <v>313.99599999999998</v>
      </c>
      <c r="E111" s="60">
        <f>SUM(E112:E115)</f>
        <v>313.99599999999998</v>
      </c>
    </row>
    <row r="112" spans="1:5" ht="36" hidden="1" x14ac:dyDescent="0.3">
      <c r="A112" s="36" t="s">
        <v>13</v>
      </c>
      <c r="B112" s="40" t="s">
        <v>16</v>
      </c>
      <c r="C112" s="40" t="s">
        <v>14</v>
      </c>
      <c r="D112" s="61"/>
      <c r="E112" s="61"/>
    </row>
    <row r="113" spans="1:5" ht="36" x14ac:dyDescent="0.3">
      <c r="A113" s="36" t="s">
        <v>17</v>
      </c>
      <c r="B113" s="37" t="s">
        <v>16</v>
      </c>
      <c r="C113" s="40" t="s">
        <v>18</v>
      </c>
      <c r="D113" s="61">
        <v>288.99599999999998</v>
      </c>
      <c r="E113" s="61">
        <v>288.99599999999998</v>
      </c>
    </row>
    <row r="114" spans="1:5" ht="36" hidden="1" x14ac:dyDescent="0.3">
      <c r="A114" s="36" t="s">
        <v>96</v>
      </c>
      <c r="B114" s="37" t="s">
        <v>16</v>
      </c>
      <c r="C114" s="40" t="s">
        <v>115</v>
      </c>
      <c r="D114" s="61"/>
      <c r="E114" s="61"/>
    </row>
    <row r="115" spans="1:5" ht="18" x14ac:dyDescent="0.3">
      <c r="A115" s="36" t="s">
        <v>45</v>
      </c>
      <c r="B115" s="37" t="s">
        <v>16</v>
      </c>
      <c r="C115" s="40" t="s">
        <v>44</v>
      </c>
      <c r="D115" s="61">
        <v>25</v>
      </c>
      <c r="E115" s="61">
        <v>25</v>
      </c>
    </row>
    <row r="116" spans="1:5" ht="18" x14ac:dyDescent="0.3">
      <c r="A116" s="36" t="s">
        <v>41</v>
      </c>
      <c r="B116" s="62" t="s">
        <v>40</v>
      </c>
      <c r="C116" s="62"/>
      <c r="D116" s="56">
        <f>SUM(D117:D118)</f>
        <v>23200</v>
      </c>
      <c r="E116" s="56">
        <f>SUM(E117:E118)</f>
        <v>23200</v>
      </c>
    </row>
    <row r="117" spans="1:5" ht="18" x14ac:dyDescent="0.3">
      <c r="A117" s="36" t="s">
        <v>41</v>
      </c>
      <c r="B117" s="38" t="s">
        <v>40</v>
      </c>
      <c r="C117" s="38">
        <v>600</v>
      </c>
      <c r="D117" s="63">
        <v>23200</v>
      </c>
      <c r="E117" s="63">
        <v>23200</v>
      </c>
    </row>
    <row r="118" spans="1:5" ht="36" hidden="1" x14ac:dyDescent="0.3">
      <c r="A118" s="36" t="s">
        <v>96</v>
      </c>
      <c r="B118" s="38" t="s">
        <v>122</v>
      </c>
      <c r="C118" s="38">
        <v>600</v>
      </c>
      <c r="D118" s="41"/>
      <c r="E118" s="41"/>
    </row>
    <row r="119" spans="1:5" ht="18" x14ac:dyDescent="0.3">
      <c r="A119" s="36" t="s">
        <v>120</v>
      </c>
      <c r="B119" s="38" t="s">
        <v>121</v>
      </c>
      <c r="C119" s="64"/>
      <c r="D119" s="63">
        <v>998.39499999999998</v>
      </c>
      <c r="E119" s="63">
        <v>1951.96</v>
      </c>
    </row>
  </sheetData>
  <mergeCells count="6">
    <mergeCell ref="A6:E7"/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scale="75" orientation="portrait" r:id="rId1"/>
  <rowBreaks count="1" manualBreakCount="1">
    <brk id="50" max="4" man="1"/>
  </rowBreaks>
  <colBreaks count="1" manualBreakCount="1">
    <brk id="5" max="4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2015</vt:lpstr>
      <vt:lpstr>2016-2017</vt:lpstr>
      <vt:lpstr>'2016-2017'!Область_печати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2016-09-22T12:19:59Z</dcterms:modified>
</cp:coreProperties>
</file>